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munotonye.TONYE\OneDrive - Total E&amp;P Nigeria Multipurpose Cooperative Society\Documents\Logistics Base\Club House Project\Tender Document\Tender BOQ\"/>
    </mc:Choice>
  </mc:AlternateContent>
  <xr:revisionPtr revIDLastSave="0" documentId="13_ncr:1_{8961F8C3-EBAF-4794-94AF-A57529A2D0DC}" xr6:coauthVersionLast="47" xr6:coauthVersionMax="47" xr10:uidLastSave="{00000000-0000-0000-0000-000000000000}"/>
  <bookViews>
    <workbookView xWindow="-120" yWindow="-120" windowWidth="29040" windowHeight="15840" tabRatio="897" firstSheet="1" activeTab="1" xr2:uid="{00000000-000D-0000-FFFF-FFFF00000000}"/>
  </bookViews>
  <sheets>
    <sheet name="Preliminaries" sheetId="9" state="hidden" r:id="rId1"/>
    <sheet name="HVAC" sheetId="7" r:id="rId2"/>
    <sheet name="SANITARY AND APPLIANCES" sheetId="10" r:id="rId3"/>
    <sheet name="WATER" sheetId="28" r:id="rId4"/>
    <sheet name="DRAINAGE" sheetId="8" r:id="rId5"/>
    <sheet name="FIREFIGHTING" sheetId="15" r:id="rId6"/>
    <sheet name="EXTERNAL" sheetId="29" r:id="rId7"/>
    <sheet name="GAS SYSTEM" sheetId="31" r:id="rId8"/>
    <sheet name="DIESEL" sheetId="32" r:id="rId9"/>
    <sheet name="PROVISIONAL SUM" sheetId="22" r:id="rId10"/>
    <sheet name="SUMMARY" sheetId="13" r:id="rId11"/>
  </sheets>
  <definedNames>
    <definedName name="_xlnm._FilterDatabase" localSheetId="8" hidden="1">DIESEL!$A$3:$AH$80</definedName>
    <definedName name="_xlnm._FilterDatabase" localSheetId="4" hidden="1">DRAINAGE!$A$3:$AG$118</definedName>
    <definedName name="_xlnm._FilterDatabase" localSheetId="6" hidden="1">EXTERNAL!$A$3:$AI$156</definedName>
    <definedName name="_xlnm._FilterDatabase" localSheetId="5" hidden="1">FIREFIGHTING!$A$1:$AI$91</definedName>
    <definedName name="_xlnm._FilterDatabase" localSheetId="1" hidden="1">HVAC!$A$3:$AH$169</definedName>
    <definedName name="_xlnm._FilterDatabase" localSheetId="0" hidden="1">Preliminaries!$A$3:$AE$96</definedName>
    <definedName name="_xlnm._FilterDatabase" localSheetId="2" hidden="1">'SANITARY AND APPLIANCES'!$A$3:$AI$129</definedName>
    <definedName name="_xlnm._FilterDatabase" localSheetId="10" hidden="1">SUMMARY!$A$4:$AE$80</definedName>
    <definedName name="_xlnm._FilterDatabase" localSheetId="3" hidden="1">WATER!$A$3:$AI$111</definedName>
    <definedName name="_xlnm.Print_Area" localSheetId="8">DIESEL!$A$1:$G$35</definedName>
    <definedName name="_xlnm.Print_Area" localSheetId="4">DRAINAGE!$A$1:$H$73</definedName>
    <definedName name="_xlnm.Print_Area" localSheetId="6">EXTERNAL!$A$1:$H$111</definedName>
    <definedName name="_xlnm.Print_Area" localSheetId="5">FIREFIGHTING!$A$1:$H$46</definedName>
    <definedName name="_xlnm.Print_Area" localSheetId="1">HVAC!$A$1:$H$124</definedName>
    <definedName name="_xlnm.Print_Area" localSheetId="0">Preliminaries!$A$1:$D$51</definedName>
    <definedName name="_xlnm.Print_Area" localSheetId="9">'PROVISIONAL SUM'!$A$1:$F$39</definedName>
    <definedName name="_xlnm.Print_Area" localSheetId="2">'SANITARY AND APPLIANCES'!$A$1:$H$84</definedName>
    <definedName name="_xlnm.Print_Area" localSheetId="10">SUMMARY!$A$1:$C$37</definedName>
    <definedName name="_xlnm.Print_Area" localSheetId="3">WATER!$A$1:$H$66</definedName>
    <definedName name="_xlnm.Print_Titles" localSheetId="8">DIESEL!$3:$9</definedName>
    <definedName name="_xlnm.Print_Titles" localSheetId="4">DRAINAGE!$3:$9</definedName>
    <definedName name="_xlnm.Print_Titles" localSheetId="6">EXTERNAL!$3:$9</definedName>
    <definedName name="_xlnm.Print_Titles" localSheetId="5">FIREFIGHTING!$1:$10</definedName>
    <definedName name="_xlnm.Print_Titles" localSheetId="1">HVAC!$3:$9</definedName>
    <definedName name="_xlnm.Print_Titles" localSheetId="0">Preliminaries!$3:$8</definedName>
    <definedName name="_xlnm.Print_Titles" localSheetId="2">'SANITARY AND APPLIANCES'!$3:$9</definedName>
    <definedName name="_xlnm.Print_Titles" localSheetId="10">SUMMARY!$4:$8</definedName>
    <definedName name="_xlnm.Print_Titles" localSheetId="3">WATER!$3:$9</definedName>
    <definedName name="result">#REF!</definedName>
    <definedName name="tempel" localSheetId="8" hidden="1">{#N/A,#N/A,FALSE,"Elect B.O.Q";#N/A,#N/A,FALSE,"Plumbing b.O.Q";#N/A,#N/A,FALSE,"Ac B.O.Q"}</definedName>
    <definedName name="tempel" localSheetId="7" hidden="1">{#N/A,#N/A,FALSE,"Elect B.O.Q";#N/A,#N/A,FALSE,"Plumbing b.O.Q";#N/A,#N/A,FALSE,"Ac B.O.Q"}</definedName>
    <definedName name="tempel" hidden="1">{#N/A,#N/A,FALSE,"Elect B.O.Q";#N/A,#N/A,FALSE,"Plumbing b.O.Q";#N/A,#N/A,FALSE,"Ac B.O.Q"}</definedName>
    <definedName name="wrn.B.O.Q." localSheetId="8" hidden="1">{#N/A,#N/A,FALSE,"Elect B.O.Q";#N/A,#N/A,FALSE,"Plumbing b.O.Q";#N/A,#N/A,FALSE,"Ac B.O.Q"}</definedName>
    <definedName name="wrn.B.O.Q." localSheetId="7" hidden="1">{#N/A,#N/A,FALSE,"Elect B.O.Q";#N/A,#N/A,FALSE,"Plumbing b.O.Q";#N/A,#N/A,FALSE,"Ac B.O.Q"}</definedName>
    <definedName name="wrn.B.O.Q." hidden="1">{#N/A,#N/A,FALSE,"Elect B.O.Q";#N/A,#N/A,FALSE,"Plumbing b.O.Q";#N/A,#N/A,FALSE,"Ac B.O.Q"}</definedName>
    <definedName name="Zenith" localSheetId="8" hidden="1">{#N/A,#N/A,FALSE,"Elect B.O.Q";#N/A,#N/A,FALSE,"Plumbing b.O.Q";#N/A,#N/A,FALSE,"Ac B.O.Q"}</definedName>
    <definedName name="Zenith" localSheetId="7" hidden="1">{#N/A,#N/A,FALSE,"Elect B.O.Q";#N/A,#N/A,FALSE,"Plumbing b.O.Q";#N/A,#N/A,FALSE,"Ac B.O.Q"}</definedName>
    <definedName name="Zenith" hidden="1">{#N/A,#N/A,FALSE,"Elect B.O.Q";#N/A,#N/A,FALSE,"Plumbing b.O.Q";#N/A,#N/A,FALSE,"Ac B.O.Q"}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22" l="1"/>
  <c r="C29" i="13" s="1"/>
  <c r="H26" i="31"/>
  <c r="H55" i="29"/>
  <c r="H51" i="29"/>
  <c r="H40" i="29"/>
  <c r="H109" i="29" l="1"/>
  <c r="H29" i="28"/>
  <c r="H45" i="10"/>
  <c r="H49" i="10"/>
  <c r="H31" i="10" l="1"/>
  <c r="H27" i="10"/>
  <c r="H42" i="7"/>
  <c r="H30" i="7"/>
  <c r="H27" i="7"/>
  <c r="H24" i="7"/>
  <c r="H21" i="7"/>
  <c r="H71" i="10" l="1"/>
  <c r="H57" i="10"/>
  <c r="H41" i="10"/>
  <c r="H55" i="8"/>
  <c r="H53" i="8"/>
  <c r="H35" i="8"/>
  <c r="H33" i="8"/>
  <c r="H31" i="8"/>
  <c r="G29" i="32" l="1"/>
  <c r="G19" i="32" l="1"/>
  <c r="G20" i="32"/>
  <c r="G21" i="32"/>
  <c r="H23" i="31"/>
  <c r="H21" i="31"/>
  <c r="H19" i="31"/>
  <c r="H95" i="29"/>
  <c r="H93" i="29"/>
  <c r="H83" i="29"/>
  <c r="H80" i="29"/>
  <c r="H74" i="29"/>
  <c r="H39" i="15"/>
  <c r="H32" i="15"/>
  <c r="H30" i="15"/>
  <c r="H22" i="15"/>
  <c r="H21" i="15"/>
  <c r="H68" i="8"/>
  <c r="H66" i="8"/>
  <c r="H64" i="8"/>
  <c r="H62" i="8"/>
  <c r="H38" i="31" l="1"/>
  <c r="C25" i="13" s="1"/>
  <c r="G35" i="32"/>
  <c r="C27" i="13" s="1"/>
  <c r="H53" i="10"/>
  <c r="H23" i="10"/>
  <c r="H20" i="10"/>
  <c r="H17" i="10"/>
  <c r="H121" i="7"/>
  <c r="H118" i="7"/>
  <c r="H99" i="7"/>
  <c r="H95" i="7"/>
  <c r="H91" i="7"/>
  <c r="H87" i="7"/>
  <c r="H83" i="7"/>
  <c r="H79" i="7"/>
  <c r="H75" i="7"/>
  <c r="H71" i="7"/>
  <c r="H62" i="7"/>
  <c r="H60" i="7"/>
  <c r="H58" i="7"/>
  <c r="H56" i="7"/>
  <c r="H46" i="7"/>
  <c r="H44" i="7"/>
  <c r="H51" i="7" s="1"/>
  <c r="H18" i="7"/>
  <c r="H75" i="10" l="1"/>
  <c r="H21" i="28" l="1"/>
  <c r="H70" i="7" l="1"/>
  <c r="H69" i="7"/>
  <c r="H68" i="7"/>
  <c r="H67" i="7"/>
  <c r="H66" i="7"/>
  <c r="H59" i="7"/>
  <c r="H23" i="7"/>
  <c r="H22" i="7"/>
  <c r="H124" i="7" l="1"/>
  <c r="C13" i="13" s="1"/>
  <c r="H68" i="10"/>
  <c r="H19" i="10"/>
  <c r="H107" i="29"/>
  <c r="H108" i="29"/>
  <c r="H41" i="15"/>
  <c r="H63" i="29"/>
  <c r="H65" i="29"/>
  <c r="H38" i="29"/>
  <c r="H27" i="29"/>
  <c r="H25" i="29"/>
  <c r="H23" i="29"/>
  <c r="H36" i="29"/>
  <c r="H34" i="29"/>
  <c r="H28" i="29"/>
  <c r="H24" i="29"/>
  <c r="H43" i="15"/>
  <c r="H41" i="8"/>
  <c r="H39" i="8"/>
  <c r="H38" i="8"/>
  <c r="H37" i="8"/>
  <c r="H25" i="8"/>
  <c r="H24" i="8"/>
  <c r="H23" i="8"/>
  <c r="H22" i="8"/>
  <c r="H21" i="8"/>
  <c r="H62" i="28"/>
  <c r="H42" i="28"/>
  <c r="H60" i="28"/>
  <c r="H53" i="28"/>
  <c r="H40" i="28"/>
  <c r="H38" i="28"/>
  <c r="H36" i="28"/>
  <c r="H27" i="28"/>
  <c r="H25" i="28"/>
  <c r="H23" i="28"/>
  <c r="H41" i="28"/>
  <c r="H39" i="28"/>
  <c r="H37" i="28"/>
  <c r="H26" i="28"/>
  <c r="H24" i="28"/>
  <c r="H22" i="28"/>
  <c r="H111" i="29" l="1"/>
  <c r="C23" i="13" s="1"/>
  <c r="H66" i="28"/>
  <c r="C17" i="13" s="1"/>
  <c r="H35" i="10"/>
  <c r="H84" i="10" s="1"/>
  <c r="C15" i="13" s="1"/>
  <c r="H46" i="15"/>
  <c r="C21" i="13" s="1"/>
  <c r="H73" i="8"/>
  <c r="C19" i="13" s="1"/>
  <c r="C35" i="13" l="1"/>
  <c r="C37" i="13" s="1"/>
</calcChain>
</file>

<file path=xl/sharedStrings.xml><?xml version="1.0" encoding="utf-8"?>
<sst xmlns="http://schemas.openxmlformats.org/spreadsheetml/2006/main" count="761" uniqueCount="349">
  <si>
    <t>RATE</t>
  </si>
  <si>
    <t>TOTAL</t>
  </si>
  <si>
    <t>DESCRIPTION</t>
  </si>
  <si>
    <t>=N=</t>
  </si>
  <si>
    <t>ITEM</t>
  </si>
  <si>
    <t>QTY</t>
  </si>
  <si>
    <t>DELIVERED</t>
  </si>
  <si>
    <t>FIXED</t>
  </si>
  <si>
    <t>AMOUNT</t>
  </si>
  <si>
    <t>UNIT</t>
  </si>
  <si>
    <t>E</t>
  </si>
  <si>
    <t>PRELIMINARIES</t>
  </si>
  <si>
    <t>A</t>
  </si>
  <si>
    <t>Lot</t>
  </si>
  <si>
    <t>B</t>
  </si>
  <si>
    <t>C</t>
  </si>
  <si>
    <t>D</t>
  </si>
  <si>
    <t>TOTAL TO SUMMARY</t>
  </si>
  <si>
    <t>i</t>
  </si>
  <si>
    <t>PIPEWORK INSTALLATION</t>
  </si>
  <si>
    <t>ii</t>
  </si>
  <si>
    <t>PIPES</t>
  </si>
  <si>
    <t>EXTRACTOR FANS</t>
  </si>
  <si>
    <t>Nr</t>
  </si>
  <si>
    <t>m</t>
  </si>
  <si>
    <t>NR</t>
  </si>
  <si>
    <t>MAKE &amp; CAT REF</t>
  </si>
  <si>
    <t>VENTILATION SYSTEM INSTALLATIONS</t>
  </si>
  <si>
    <t>a</t>
  </si>
  <si>
    <t>b</t>
  </si>
  <si>
    <t>Mobilisation, Site Organisation, Site &amp; Head Office Administration and Demobilisation.</t>
  </si>
  <si>
    <t>Interpretation Procedures, Engineering and Procurement Procedures.</t>
  </si>
  <si>
    <t>Site Supervision, Contract Administration and Management.</t>
  </si>
  <si>
    <t>Shop drawings.</t>
  </si>
  <si>
    <t>Materials Submittal.</t>
  </si>
  <si>
    <t>Asbuilt Drawings</t>
  </si>
  <si>
    <t>Operation and maintenance manual</t>
  </si>
  <si>
    <t>Testing and Commissioning of the Entire Installations.</t>
  </si>
  <si>
    <t>Insurance and Bonds.</t>
  </si>
  <si>
    <t>HSE Equipment, Materials, Items and QAM Matters</t>
  </si>
  <si>
    <t>Community Relations and Others</t>
  </si>
  <si>
    <t>Completion and Deffect Liability Period.</t>
  </si>
  <si>
    <t>c</t>
  </si>
  <si>
    <t>d</t>
  </si>
  <si>
    <t>e</t>
  </si>
  <si>
    <t>f</t>
  </si>
  <si>
    <t>g</t>
  </si>
  <si>
    <t>h</t>
  </si>
  <si>
    <t>j</t>
  </si>
  <si>
    <t>k</t>
  </si>
  <si>
    <t>l</t>
  </si>
  <si>
    <t>BILL OF QUANTITIES: Preliminaries</t>
  </si>
  <si>
    <t>SOIL AND WASTE  PIPEWORK INSTALLATION</t>
  </si>
  <si>
    <t xml:space="preserve">UPVC and Polythene pipes and fittings to BS-EN 1329 and </t>
  </si>
  <si>
    <t>1401. Cost to include for supports and fixing.</t>
  </si>
  <si>
    <t>50mm</t>
  </si>
  <si>
    <t>FITTINGS</t>
  </si>
  <si>
    <t>32mm Chrome Plated  Bottle Trap with adjustable pipe</t>
  </si>
  <si>
    <t>50 x 32mm Rubber Adaptor</t>
  </si>
  <si>
    <t>WAVIN, REHAU,</t>
  </si>
  <si>
    <t>110mm</t>
  </si>
  <si>
    <t>100 Pan Connector</t>
  </si>
  <si>
    <t>Lots</t>
  </si>
  <si>
    <t>TOTAL SUMMARY</t>
  </si>
  <si>
    <t>BILL OF QUANTITIES: Drainage System</t>
  </si>
  <si>
    <t>BILL OF QUANTITIES: HVAC System</t>
  </si>
  <si>
    <t>accessories.</t>
  </si>
  <si>
    <t xml:space="preserve">BILL OF QUANTITIES: Water Supply System </t>
  </si>
  <si>
    <t>Supply, install and test the following pipes including fixing of</t>
  </si>
  <si>
    <t>diameter refers to are internal diameter.</t>
  </si>
  <si>
    <t>25mm</t>
  </si>
  <si>
    <t>20mm</t>
  </si>
  <si>
    <t>25mm Isolating Valve</t>
  </si>
  <si>
    <t>15mm Chrome Flexible Connector</t>
  </si>
  <si>
    <t>Item</t>
  </si>
  <si>
    <t xml:space="preserve">Description </t>
  </si>
  <si>
    <t>Total Cost</t>
  </si>
  <si>
    <t>No.</t>
  </si>
  <si>
    <t>(Naira)</t>
  </si>
  <si>
    <t>Summary</t>
  </si>
  <si>
    <t xml:space="preserve">HVAC System - </t>
  </si>
  <si>
    <t xml:space="preserve">Drainage System - </t>
  </si>
  <si>
    <t xml:space="preserve">Water System - </t>
  </si>
  <si>
    <t xml:space="preserve">Sanitary and Appliances - </t>
  </si>
  <si>
    <t>Cooling Capacity - 3.56KW</t>
  </si>
  <si>
    <t xml:space="preserve">REFRIGERANT PIPES </t>
  </si>
  <si>
    <t>accessories including remote controls ready for commissioning.</t>
  </si>
  <si>
    <t>Wall Mounted Extractor Fans complete with cable and all installation</t>
  </si>
  <si>
    <t>This should include all accessories required for effective pipe</t>
  </si>
  <si>
    <t>connection, not limited to bends, tees, reducers, union,brackets</t>
  </si>
  <si>
    <t>PORTABLE FIRE EXTINGUISHERS</t>
  </si>
  <si>
    <t xml:space="preserve">Portable Fire Extinguisher complete with </t>
  </si>
  <si>
    <t>mounting bracket and other accessories.</t>
  </si>
  <si>
    <t>F</t>
  </si>
  <si>
    <t>Fire Fighting System</t>
  </si>
  <si>
    <t xml:space="preserve">BILL OF QUANTITIES: Fire Fighting System </t>
  </si>
  <si>
    <t>iii</t>
  </si>
  <si>
    <t>20mm Isolating Valve</t>
  </si>
  <si>
    <t>G</t>
  </si>
  <si>
    <t>H</t>
  </si>
  <si>
    <t>5Kg Co2 Fire Extinguisher</t>
  </si>
  <si>
    <t>PROVISIONAL SUMS</t>
  </si>
  <si>
    <t>TOTAL TO MAIN SUMMARY</t>
  </si>
  <si>
    <t>BILL OF QUANTITIES: Provisional Sums</t>
  </si>
  <si>
    <t>32mm</t>
  </si>
  <si>
    <t xml:space="preserve">Condensate Pipework - </t>
  </si>
  <si>
    <t xml:space="preserve">ANGUS </t>
  </si>
  <si>
    <t xml:space="preserve">MARKSAL </t>
  </si>
  <si>
    <r>
      <t xml:space="preserve">Polypropylene Pipe Random Copolymer Pipe (PPR) - </t>
    </r>
    <r>
      <rPr>
        <sz val="12"/>
        <color indexed="10"/>
        <rFont val="Times New Roman"/>
        <family val="1"/>
      </rPr>
      <t>All pipe</t>
    </r>
  </si>
  <si>
    <r>
      <t xml:space="preserve">clips, sockets etc, </t>
    </r>
    <r>
      <rPr>
        <b/>
        <sz val="12"/>
        <color indexed="10"/>
        <rFont val="Times New Roman"/>
        <family val="1"/>
      </rPr>
      <t>by studying the site consideration</t>
    </r>
  </si>
  <si>
    <t>32mm Isolating Valve</t>
  </si>
  <si>
    <t xml:space="preserve">External Works </t>
  </si>
  <si>
    <t>iv</t>
  </si>
  <si>
    <t>I</t>
  </si>
  <si>
    <t>Provisional Sum</t>
  </si>
  <si>
    <t>Cooling Capacity - 2.8KW</t>
  </si>
  <si>
    <t>Sub Total</t>
  </si>
  <si>
    <t>IEPM (CONSULTANTS)</t>
  </si>
  <si>
    <t xml:space="preserve"> </t>
  </si>
  <si>
    <t>Mechanical and Piping Tender Summary</t>
  </si>
  <si>
    <t>MAIN BUILDING</t>
  </si>
  <si>
    <t>manifolds systems,  accessories pipes, hangers, support and pipe</t>
  </si>
  <si>
    <t xml:space="preserve"> fittings complete as specified on the drawings.</t>
  </si>
  <si>
    <t>DOMESTIC COLD &amp; HOT WATER SUPPLY</t>
  </si>
  <si>
    <t xml:space="preserve">BILL OF QUANTITIES: Gas System </t>
  </si>
  <si>
    <t>Supply and install gas canisters, Pipe for LPG system with reference the DPR</t>
  </si>
  <si>
    <t xml:space="preserve"> regulations with NFPA and other applicable codes, installed  at a cross </t>
  </si>
  <si>
    <t xml:space="preserve">ventilated area, including all kind of supports and hangers as specified and </t>
  </si>
  <si>
    <t>shown on drawings.</t>
  </si>
  <si>
    <t xml:space="preserve">GAS SYSTEM </t>
  </si>
  <si>
    <t>Gas leakage detectors with automatic shut-off valve</t>
  </si>
  <si>
    <t>Two-way manifold system with guage.</t>
  </si>
  <si>
    <t>Copper Pipes</t>
  </si>
  <si>
    <t xml:space="preserve">Type K and L copper (ASTM B 88) and ACR (ASTM B 280) with </t>
  </si>
  <si>
    <t>malleable PVC sleeves at the point of going through the screed in traffic</t>
  </si>
  <si>
    <t>prone zones.</t>
  </si>
  <si>
    <t>Installation accessories and required fittings necessary for commissioning</t>
  </si>
  <si>
    <t>Gas System</t>
  </si>
  <si>
    <t>Integrated Waste Treatment Plant (IWTP)</t>
  </si>
  <si>
    <t>26mm</t>
  </si>
  <si>
    <t>DX split wall mounted indoor air-conditioning unit; cross-flow with condenser</t>
  </si>
  <si>
    <t>40mm</t>
  </si>
  <si>
    <t>DOMESTIC COLD WATER SUPPLY</t>
  </si>
  <si>
    <t>6Kg Dry Chemical Powder Extinguisher</t>
  </si>
  <si>
    <t>and other installation accessories.</t>
  </si>
  <si>
    <t xml:space="preserve">BILL OF QUANTITIES: Sanitary and Appliances. </t>
  </si>
  <si>
    <t>and cover, flush mechanism and other installation accessories.</t>
  </si>
  <si>
    <t>closing chrome plated pillar taps, mixer tap, pop-up waste and other installation</t>
  </si>
  <si>
    <t xml:space="preserve">SANITARY FITTINGS </t>
  </si>
  <si>
    <t>Countertop wash hand basin without pedestal complete with two tapholes for self</t>
  </si>
  <si>
    <t xml:space="preserve">Instantaneous electric water heater with built-in thermostat to ensure automatic </t>
  </si>
  <si>
    <t xml:space="preserve">control with thermal cut-out. System to have a special strong activated pressure </t>
  </si>
  <si>
    <t xml:space="preserve">relief safety valve to release any excess pressure of 6.5bar within the warter </t>
  </si>
  <si>
    <t>heater with a 4.5KW heating element.</t>
  </si>
  <si>
    <t>SANITARY FITTINGS</t>
  </si>
  <si>
    <t xml:space="preserve">Close couple water closet suite comple with wall mounted pan, cistern, seat and </t>
  </si>
  <si>
    <t xml:space="preserve">cover, flush mechanism and other installation accessories. </t>
  </si>
  <si>
    <t>Wall hung semi-pedestal wash hand basin complete with two taphole for  self</t>
  </si>
  <si>
    <t>closing chrome plated pillar tap, pop-up waste and other installation accessories</t>
  </si>
  <si>
    <t>including mixer tap</t>
  </si>
  <si>
    <r>
      <t xml:space="preserve">clips, sockets etc, </t>
    </r>
    <r>
      <rPr>
        <sz val="12"/>
        <color rgb="FFFF0000"/>
        <rFont val="Times New Roman"/>
        <family val="1"/>
      </rPr>
      <t>by studying the drawings.</t>
    </r>
  </si>
  <si>
    <t>26mm Isolating Valve</t>
  </si>
  <si>
    <t>Sweethome</t>
  </si>
  <si>
    <t>BILL OF QUANTITIES: Diesel Oil System</t>
  </si>
  <si>
    <t xml:space="preserve">Supply and installation of black steel seamless schedule 40 pipe according to </t>
  </si>
  <si>
    <t>BS1387, BS3601 and API 5L distribution network including all fittings, spouts,</t>
  </si>
  <si>
    <t xml:space="preserve">specified and shown on the drawings. </t>
  </si>
  <si>
    <t>Black Steel Pipes</t>
  </si>
  <si>
    <t>25mm diameter.</t>
  </si>
  <si>
    <t>32mm diameter.</t>
  </si>
  <si>
    <t>63mm diameter.</t>
  </si>
  <si>
    <t xml:space="preserve">Daily fuel tank for generators (Capacity = 1500Liters) </t>
  </si>
  <si>
    <t>In line ducted Extractor Fans complete with air valves, flexible duct connectors,</t>
  </si>
  <si>
    <t xml:space="preserve"> grilles, cable and all installation accessories.</t>
  </si>
  <si>
    <t>Refrigerant Pipework and Accessories seamless, degreased, de-oxidized refrigerant</t>
  </si>
  <si>
    <t xml:space="preserve"> pipes suitable for required refrigerant  operating at a optimum pressure.</t>
  </si>
  <si>
    <r>
      <t xml:space="preserve">clips, sockets etc, </t>
    </r>
    <r>
      <rPr>
        <b/>
        <sz val="12"/>
        <color indexed="10"/>
        <rFont val="Times New Roman"/>
        <family val="1"/>
      </rPr>
      <t>by studying the drawings.</t>
    </r>
  </si>
  <si>
    <t>AIR-CONDITIONING EQUIPMENT SYSTEM INSTALLATIONS</t>
  </si>
  <si>
    <t>v</t>
  </si>
  <si>
    <t>vi</t>
  </si>
  <si>
    <t>vii</t>
  </si>
  <si>
    <t>viii</t>
  </si>
  <si>
    <t>ix</t>
  </si>
  <si>
    <t>x</t>
  </si>
  <si>
    <t>12.7 (mm) dia coil copper pipe</t>
  </si>
  <si>
    <t xml:space="preserve">9.53 (mm) dia coil copper pipe </t>
  </si>
  <si>
    <t>6.35 (mm) dia coil copper pipe</t>
  </si>
  <si>
    <t>UPVC pipes and fittings to BS3505 for sleeve and condensate.  Cost to include</t>
  </si>
  <si>
    <t xml:space="preserve"> insulation tube (Armaflex).</t>
  </si>
  <si>
    <r>
      <t xml:space="preserve"> </t>
    </r>
    <r>
      <rPr>
        <b/>
        <sz val="12"/>
        <color indexed="10"/>
        <rFont val="Times New Roman"/>
        <family val="1"/>
      </rPr>
      <t>Drawings to be studied</t>
    </r>
  </si>
  <si>
    <t>All pipes and fittings required, both as sleeve for the refrigerant pipes and condensate.</t>
  </si>
  <si>
    <t>0.75mm2 3-core shielded Communication Cable</t>
  </si>
  <si>
    <t>Control Cabling</t>
  </si>
  <si>
    <t>lot</t>
  </si>
  <si>
    <t>20mm Bib Tap</t>
  </si>
  <si>
    <t>SOIL AND WASTE PIPEWORK INSTALLATION</t>
  </si>
  <si>
    <t>Cost to include for supports and fixing.</t>
  </si>
  <si>
    <t xml:space="preserve">UPVC and Polythene pipes and fittings to BS-EN 1329 and 1401. </t>
  </si>
  <si>
    <t>PORTATBLE FIRE EXTINGUISHER</t>
  </si>
  <si>
    <t>Portable Fire Extinguisher complete with mounting bracket and other</t>
  </si>
  <si>
    <t xml:space="preserve"> accessories.</t>
  </si>
  <si>
    <t>Installation of an overflow pool at a turn over</t>
  </si>
  <si>
    <t>rate of 6hours, equipment not limited to the</t>
  </si>
  <si>
    <t>following:</t>
  </si>
  <si>
    <t xml:space="preserve">Filtration system with multiport valves </t>
  </si>
  <si>
    <t>Centrifugal pumps</t>
  </si>
  <si>
    <t>Sterilization system</t>
  </si>
  <si>
    <t>Inlet nozzles</t>
  </si>
  <si>
    <t>Vacuum fittings</t>
  </si>
  <si>
    <t>Pool ladder</t>
  </si>
  <si>
    <t>Underwater light (rope light - LED strip)</t>
  </si>
  <si>
    <t>All required vacuum kit</t>
  </si>
  <si>
    <t>Pool brush, algae brush, vacuum floating hose</t>
  </si>
  <si>
    <t>Water quality test kit</t>
  </si>
  <si>
    <r>
      <t xml:space="preserve">Supply and install </t>
    </r>
    <r>
      <rPr>
        <b/>
        <i/>
        <sz val="12"/>
        <rFont val="Times New Roman"/>
        <family val="1"/>
      </rPr>
      <t>unitary DX air conditioning equipment</t>
    </r>
    <r>
      <rPr>
        <i/>
        <sz val="12"/>
        <rFont val="Times New Roman"/>
        <family val="1"/>
      </rPr>
      <t xml:space="preserve"> with all necessary</t>
    </r>
  </si>
  <si>
    <t>INSULATION</t>
  </si>
  <si>
    <t>ARMACELL</t>
  </si>
  <si>
    <t>TERMINAL UNIT AND DUCT WORK</t>
  </si>
  <si>
    <t>DUCT WORK</t>
  </si>
  <si>
    <t>Fabricate, supply and erect ductwork including bends, junctions, flexible, connection</t>
  </si>
  <si>
    <t>Pre-fabric galvanised duct</t>
  </si>
  <si>
    <t>m2</t>
  </si>
  <si>
    <t>Flexible</t>
  </si>
  <si>
    <t>as specified in the drawings</t>
  </si>
  <si>
    <t>reducers, splitter dampers, non-return dampers, hangers and duct support, plenum box</t>
  </si>
  <si>
    <t>Diesel Oil Storeage</t>
  </si>
  <si>
    <t>J</t>
  </si>
  <si>
    <t xml:space="preserve">fittings level indicator, level sensor connected to control panel fuel pumps and </t>
  </si>
  <si>
    <t>with supports as specified and shown on drawings.</t>
  </si>
  <si>
    <t xml:space="preserve">Supply and install 6mm black steel seamless duty fuel tanks including all </t>
  </si>
  <si>
    <r>
      <t xml:space="preserve">Polypropylene Pipe Random Copolymer Pipe (PPR) - </t>
    </r>
    <r>
      <rPr>
        <sz val="12"/>
        <color rgb="FFFF0000"/>
        <rFont val="Times New Roman"/>
        <family val="1"/>
      </rPr>
      <t>All pipe</t>
    </r>
  </si>
  <si>
    <t>Closed couple water closet suite complete with wall mounted pan, cistern, seat</t>
  </si>
  <si>
    <t>Ideal Standard</t>
  </si>
  <si>
    <t>Urinal system complete with flush valve, self cleaning piston, wall hanger, angle</t>
  </si>
  <si>
    <t>stop with back flow protection and other installation accessories.</t>
  </si>
  <si>
    <t>Wall hung wash hand basin complete with two taphole for self closing</t>
  </si>
  <si>
    <t>chrome plated pillar tap, pop-up waste and other installation accessories</t>
  </si>
  <si>
    <t xml:space="preserve">including mixer tap. </t>
  </si>
  <si>
    <t xml:space="preserve">Electric Water Heater complete with  electical cable, mounting brackets </t>
  </si>
  <si>
    <t xml:space="preserve">Ariston </t>
  </si>
  <si>
    <t>Acrylic shower tray complete with aniti-slip reistant base, 3 ways mixer valve</t>
  </si>
  <si>
    <t>Capacity:   50 LITRES</t>
  </si>
  <si>
    <t>SPORT FACILITY TOILET</t>
  </si>
  <si>
    <t xml:space="preserve">suitable for concealed pipework, bath filler, adjustable shower spout and other </t>
  </si>
  <si>
    <t>installation accessories.</t>
  </si>
  <si>
    <t>DX split cassette indoor air-conditioning unit; 4way-flow</t>
  </si>
  <si>
    <t>Panasonic</t>
  </si>
  <si>
    <t>Cooling Capacity - 3.5KW</t>
  </si>
  <si>
    <t>Cooling Capacity - 5.6KW</t>
  </si>
  <si>
    <t>Cooling Capacity - 5.6kW</t>
  </si>
  <si>
    <t xml:space="preserve"> Drawings to be studied</t>
  </si>
  <si>
    <t>Capacity: 0.0236m3/s</t>
  </si>
  <si>
    <t>Capacity: 0.121m3/s</t>
  </si>
  <si>
    <t>SPORT FACILITY</t>
  </si>
  <si>
    <t>Toilet accessories not limited to soap dispenser, tissue holder, handdrier etc.</t>
  </si>
  <si>
    <r>
      <t xml:space="preserve">clips, sockets etc, </t>
    </r>
    <r>
      <rPr>
        <b/>
        <sz val="12"/>
        <color rgb="FFFF0000"/>
        <rFont val="Times New Roman"/>
        <family val="1"/>
      </rPr>
      <t>by studying the drawings.</t>
    </r>
  </si>
  <si>
    <t>FIRE FIGHTING SYSTEM</t>
  </si>
  <si>
    <t>50mm diameter</t>
  </si>
  <si>
    <t>100mm diameter</t>
  </si>
  <si>
    <t>50mm Isolating Valve</t>
  </si>
  <si>
    <t>Supply and install Pipe for fire fighting system black steel seamless</t>
  </si>
  <si>
    <t xml:space="preserve">threaded fittings and accessories, installed  exposed or in shafts,  </t>
  </si>
  <si>
    <t>schedule 40 . Including all kind of supports and hangers all as</t>
  </si>
  <si>
    <t xml:space="preserve"> specified and shown on drawings.</t>
  </si>
  <si>
    <t xml:space="preserve">Fire blanket </t>
  </si>
  <si>
    <t>Fire Hose Reel Cabinet</t>
  </si>
  <si>
    <t>150mm</t>
  </si>
  <si>
    <t>FIRE HYDRANT SYSTEM</t>
  </si>
  <si>
    <t>Mild Steel hose box suitable for storing 2 Nos hoses and 1 No Stainless</t>
  </si>
  <si>
    <t>Angus</t>
  </si>
  <si>
    <t xml:space="preserve">Steel branch pipe, hose boxes shall be made of Fire Resistant Paint and </t>
  </si>
  <si>
    <t xml:space="preserve">duly painted with two coats of Fire red colour from outsied and whole </t>
  </si>
  <si>
    <t>from inside with locking arrangement and front glass with 4mm thick glass</t>
  </si>
  <si>
    <t xml:space="preserve">complete and size should be stranded. </t>
  </si>
  <si>
    <t xml:space="preserve">Supply 63mm Dia. RRL type fire hoses with female and male SS </t>
  </si>
  <si>
    <t>coupling.</t>
  </si>
  <si>
    <t xml:space="preserve">Fire Hydrant station, 2-Way  each 63mm diameter, with 80mm Non  </t>
  </si>
  <si>
    <t>Return Valve and 150mm Isolation butterfly valve of PN 16.</t>
  </si>
  <si>
    <t>FIRE PIPES</t>
  </si>
  <si>
    <t xml:space="preserve">Supply and install Pipe for fire fighting system black steel seamless </t>
  </si>
  <si>
    <t xml:space="preserve">Pipe standard weight with grooved-emd ( for larger than DN50) or </t>
  </si>
  <si>
    <t xml:space="preserve">threaded fittings and accessories, installed exposed or in shafts, </t>
  </si>
  <si>
    <t xml:space="preserve">schedule 40. Including all kind of supports and hangers all as specified </t>
  </si>
  <si>
    <t xml:space="preserve">as shown on drawings. </t>
  </si>
  <si>
    <t xml:space="preserve">150mm black steel pipe (schedule 40) </t>
  </si>
  <si>
    <t xml:space="preserve">Installation  accessories including, elbows, tees, flanges, gaskets, nuts, </t>
  </si>
  <si>
    <t>bolts, washers, coupling, nipples, hume pipe, reducers, etc required for</t>
  </si>
  <si>
    <r>
      <t xml:space="preserve">proper testing and commissioning. </t>
    </r>
    <r>
      <rPr>
        <sz val="12"/>
        <color rgb="FFFF0000"/>
        <rFont val="Times New Roman"/>
        <family val="1"/>
      </rPr>
      <t>Drawings to be studied by the vendor</t>
    </r>
  </si>
  <si>
    <t xml:space="preserve">100mm black steel pipe (schedule 40) </t>
  </si>
  <si>
    <t>Ф100mm</t>
  </si>
  <si>
    <t>Xpeliar</t>
  </si>
  <si>
    <t xml:space="preserve">Glass Reinforced plastic (GRP) overhead Water Storage Tank </t>
  </si>
  <si>
    <t>complete with inlet, drain, overflow connection point, backnuts and</t>
  </si>
  <si>
    <t xml:space="preserve">Capacity: 6,000Litres </t>
  </si>
  <si>
    <t xml:space="preserve"> other installation accessories.  </t>
  </si>
  <si>
    <t>Dimension : 3mL x 2mW x 1mH</t>
  </si>
  <si>
    <t xml:space="preserve">Booster pump with pressure switch, control panel and other installation </t>
  </si>
  <si>
    <t xml:space="preserve">accessories necessary for effective installation and commissioning </t>
  </si>
  <si>
    <t>by the OEM.</t>
  </si>
  <si>
    <t xml:space="preserve">Operation: Duty </t>
  </si>
  <si>
    <t>Capacity: 3m3/hr at 1bar</t>
  </si>
  <si>
    <t>Wilo</t>
  </si>
  <si>
    <t>LOCATION : AT PLOT 8, WATER CORPORATION DRIVE, ONIRU (V/I EXTENSION), LAGOS.</t>
  </si>
  <si>
    <r>
      <rPr>
        <b/>
        <sz val="14"/>
        <rFont val="Times New Roman"/>
        <family val="1"/>
      </rPr>
      <t>PROJECT NAME</t>
    </r>
    <r>
      <rPr>
        <b/>
        <sz val="12"/>
        <rFont val="Times New Roman"/>
        <family val="1"/>
      </rPr>
      <t xml:space="preserve">: PROPOSED CLUB HOUSE FOR TOTAL E&amp;P NIGERIA STAFF MULTIPURPOSE COOPERATIVE SOCIETY LIMITED </t>
    </r>
  </si>
  <si>
    <r>
      <rPr>
        <b/>
        <sz val="14"/>
        <rFont val="Times New Roman"/>
        <family val="1"/>
      </rPr>
      <t>PROJECT NAME</t>
    </r>
    <r>
      <rPr>
        <b/>
        <sz val="12"/>
        <rFont val="Times New Roman"/>
        <family val="1"/>
      </rPr>
      <t xml:space="preserve">: PROPOSED CLUB HOUSE </t>
    </r>
  </si>
  <si>
    <t xml:space="preserve">FOR TOTAL E&amp;P NIGERIA STAFF MULTIPURPOSE COOPERATIVE SOCIETY LIMITED </t>
  </si>
  <si>
    <r>
      <rPr>
        <b/>
        <sz val="14"/>
        <rFont val="Times New Roman"/>
        <family val="1"/>
      </rPr>
      <t>PROJECT NAME</t>
    </r>
    <r>
      <rPr>
        <b/>
        <sz val="12"/>
        <rFont val="Times New Roman"/>
        <family val="1"/>
      </rPr>
      <t>: PROPOSED CLUB HOUSE</t>
    </r>
  </si>
  <si>
    <t xml:space="preserve"> FOR TOTAL E&amp;P NIGERIA STAFF MULTIPURPOSE COOPERATIVE SOCIETY LIMITED </t>
  </si>
  <si>
    <t>Foster</t>
  </si>
  <si>
    <t>40mm Chrome Plated  Bottle Trap with adjustable pipe</t>
  </si>
  <si>
    <t>50 x 40mm Rubber Adaptor</t>
  </si>
  <si>
    <t>ONUR PLASTIC</t>
  </si>
  <si>
    <t>Elevator</t>
  </si>
  <si>
    <t>Dumbwaiter</t>
  </si>
  <si>
    <t>Capacity: 0.150m3/s</t>
  </si>
  <si>
    <t>Capacity: 0.075m3/s</t>
  </si>
  <si>
    <t>Capacity: 0.16m3/s</t>
  </si>
  <si>
    <t>Capacity: 0.17m3/s</t>
  </si>
  <si>
    <t>Capacity: 0.193m3/s</t>
  </si>
  <si>
    <t>Capacity: 0.134m3/s</t>
  </si>
  <si>
    <t>Capacity: 0.190m3/s</t>
  </si>
  <si>
    <t>Capacity: 0.14m3/s</t>
  </si>
  <si>
    <t xml:space="preserve">tap, chain waste plug and other installation accessories. </t>
  </si>
  <si>
    <t xml:space="preserve">Stainless steel  belfast kitchen sink complete with single bowl, with mixer-swivel </t>
  </si>
  <si>
    <t>Stainless steel kitchen sink complete with single bowl , with mixer-swivel tap,</t>
  </si>
  <si>
    <t xml:space="preserve">Stainless steel kitchen sink complete with double bowl, with mixer-swivel </t>
  </si>
  <si>
    <r>
      <t xml:space="preserve">clips, sockets etc, </t>
    </r>
    <r>
      <rPr>
        <sz val="12"/>
        <color rgb="FFFF0000"/>
        <rFont val="Times New Roman"/>
        <family val="1"/>
      </rPr>
      <t>by studying the site consideration</t>
    </r>
  </si>
  <si>
    <t>25Kg trolley Dry Chemical Powder Extinguisher</t>
  </si>
  <si>
    <t xml:space="preserve">Polyethylene  (PE) overhead Water Storage Tank </t>
  </si>
  <si>
    <t xml:space="preserve">Capacity: 2,000Litres </t>
  </si>
  <si>
    <t>Dimension : Dia: 1.3, Height; 1.74</t>
  </si>
  <si>
    <t xml:space="preserve">APPLIANCES </t>
  </si>
  <si>
    <t>Confirm with kitchen speciialist specification</t>
  </si>
  <si>
    <t xml:space="preserve">chain waste plug and other installation accessories. </t>
  </si>
  <si>
    <t>Client to confirm if it is sensor driven</t>
  </si>
  <si>
    <t>100mm Vent Cowl</t>
  </si>
  <si>
    <t xml:space="preserve">Pipe standard weight with grooved-end (for larger than DN50) or </t>
  </si>
  <si>
    <t>100Kg Gas canisters</t>
  </si>
  <si>
    <t xml:space="preserve">joints, connection hangers, supports, clips, anchors and the likes, complete as </t>
  </si>
  <si>
    <t xml:space="preserve">Installation accessories including bolts, nuts, and other installation accessories </t>
  </si>
  <si>
    <t>required for effective commissioning.</t>
  </si>
  <si>
    <t>HVAC System</t>
  </si>
  <si>
    <t>SANITARY AND APPLIANCES</t>
  </si>
  <si>
    <t>WATER SUPPLY SYSTEM</t>
  </si>
  <si>
    <t>DRAINAGE SYSTEM</t>
  </si>
  <si>
    <t>EXTERNAL PIPING WORKS</t>
  </si>
  <si>
    <t>DIESEL SYSTEM</t>
  </si>
  <si>
    <t>To GENERAL SUMMARY OF CIVIL WORKS BOQ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</si>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</sst>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0.0"/>
    <numFmt numFmtId="167" formatCode="0_);[Red]\(0\)"/>
  </numFmts>
  <fonts count="28" x14ac:knownFonts="1">
    <font>
      <sz val="12"/>
      <name val="Arial"/>
      <charset val="177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2"/>
      <name val="Arial"/>
      <family val="2"/>
    </font>
    <font>
      <b/>
      <i/>
      <u/>
      <sz val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9"/>
      <name val="Times New Roman"/>
      <family val="1"/>
    </font>
    <font>
      <b/>
      <sz val="11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b/>
      <u/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3" fontId="4" fillId="0" borderId="1" applyProtection="0"/>
    <xf numFmtId="0" fontId="3" fillId="0" borderId="0" applyNumberFormat="0">
      <alignment horizontal="left"/>
    </xf>
    <xf numFmtId="0" fontId="4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</cellStyleXfs>
  <cellXfs count="251">
    <xf numFmtId="0" fontId="0" fillId="0" borderId="0" xfId="0"/>
    <xf numFmtId="0" fontId="2" fillId="0" borderId="0" xfId="11" applyFont="1" applyFill="1" applyProtection="1"/>
    <xf numFmtId="0" fontId="5" fillId="0" borderId="0" xfId="11" applyFont="1" applyFill="1" applyBorder="1" applyAlignment="1" applyProtection="1"/>
    <xf numFmtId="0" fontId="5" fillId="0" borderId="0" xfId="11" applyFont="1" applyFill="1" applyBorder="1" applyAlignment="1" applyProtection="1">
      <alignment vertical="top" wrapText="1"/>
    </xf>
    <xf numFmtId="0" fontId="5" fillId="0" borderId="0" xfId="11" applyFont="1" applyFill="1" applyBorder="1" applyAlignment="1" applyProtection="1">
      <alignment wrapText="1"/>
    </xf>
    <xf numFmtId="0" fontId="2" fillId="0" borderId="0" xfId="11" applyFont="1" applyFill="1" applyAlignment="1" applyProtection="1">
      <alignment horizontal="center"/>
    </xf>
    <xf numFmtId="0" fontId="2" fillId="0" borderId="0" xfId="11" quotePrefix="1" applyFont="1" applyFill="1" applyBorder="1" applyAlignment="1" applyProtection="1"/>
    <xf numFmtId="0" fontId="2" fillId="0" borderId="0" xfId="11" applyFont="1" applyFill="1" applyBorder="1" applyAlignment="1" applyProtection="1"/>
    <xf numFmtId="164" fontId="2" fillId="0" borderId="0" xfId="3" applyFont="1" applyFill="1" applyBorder="1" applyAlignment="1" applyProtection="1"/>
    <xf numFmtId="0" fontId="2" fillId="0" borderId="0" xfId="11" applyFont="1" applyFill="1" applyAlignment="1" applyProtection="1"/>
    <xf numFmtId="165" fontId="2" fillId="0" borderId="0" xfId="3" applyNumberFormat="1" applyFont="1" applyFill="1" applyBorder="1" applyAlignment="1" applyProtection="1"/>
    <xf numFmtId="0" fontId="2" fillId="0" borderId="2" xfId="0" applyFont="1" applyFill="1" applyBorder="1"/>
    <xf numFmtId="0" fontId="5" fillId="0" borderId="0" xfId="11" applyFont="1" applyFill="1" applyProtection="1"/>
    <xf numFmtId="40" fontId="2" fillId="0" borderId="0" xfId="1" applyFont="1" applyFill="1" applyProtection="1"/>
    <xf numFmtId="40" fontId="2" fillId="0" borderId="0" xfId="11" applyNumberFormat="1" applyFont="1" applyFill="1" applyProtection="1"/>
    <xf numFmtId="40" fontId="5" fillId="0" borderId="0" xfId="11" applyNumberFormat="1" applyFont="1" applyFill="1" applyProtection="1"/>
    <xf numFmtId="40" fontId="5" fillId="0" borderId="0" xfId="1" applyFont="1" applyFill="1" applyProtection="1"/>
    <xf numFmtId="3" fontId="5" fillId="0" borderId="0" xfId="11" applyNumberFormat="1" applyFont="1" applyFill="1" applyProtection="1"/>
    <xf numFmtId="3" fontId="2" fillId="0" borderId="0" xfId="11" applyNumberFormat="1" applyFont="1" applyFill="1" applyAlignment="1" applyProtection="1">
      <alignment horizontal="center"/>
    </xf>
    <xf numFmtId="3" fontId="2" fillId="0" borderId="0" xfId="11" applyNumberFormat="1" applyFont="1" applyFill="1" applyProtection="1"/>
    <xf numFmtId="0" fontId="2" fillId="0" borderId="0" xfId="11" applyFont="1" applyFill="1" applyBorder="1" applyProtection="1"/>
    <xf numFmtId="0" fontId="2" fillId="0" borderId="0" xfId="0" applyFont="1" applyFill="1" applyBorder="1"/>
    <xf numFmtId="0" fontId="6" fillId="3" borderId="3" xfId="9" applyFont="1" applyFill="1" applyBorder="1" applyAlignment="1">
      <alignment horizontal="left" vertical="center"/>
    </xf>
    <xf numFmtId="0" fontId="6" fillId="3" borderId="2" xfId="9" applyFont="1" applyFill="1" applyBorder="1" applyAlignment="1">
      <alignment horizontal="left" vertical="center"/>
    </xf>
    <xf numFmtId="0" fontId="6" fillId="3" borderId="2" xfId="9" applyFont="1" applyFill="1" applyBorder="1" applyAlignment="1">
      <alignment horizontal="right" vertical="center"/>
    </xf>
    <xf numFmtId="0" fontId="6" fillId="3" borderId="4" xfId="9" applyFont="1" applyFill="1" applyBorder="1" applyAlignment="1">
      <alignment horizontal="right" vertical="center"/>
    </xf>
    <xf numFmtId="4" fontId="7" fillId="0" borderId="0" xfId="7" applyNumberFormat="1" applyFont="1" applyAlignment="1">
      <alignment horizontal="center"/>
    </xf>
    <xf numFmtId="0" fontId="8" fillId="0" borderId="0" xfId="7" applyFont="1"/>
    <xf numFmtId="0" fontId="4" fillId="0" borderId="0" xfId="7"/>
    <xf numFmtId="43" fontId="8" fillId="0" borderId="0" xfId="2" applyFont="1" applyAlignment="1">
      <alignment horizontal="center"/>
    </xf>
    <xf numFmtId="40" fontId="9" fillId="0" borderId="2" xfId="1" applyFont="1" applyFill="1" applyBorder="1" applyAlignment="1" applyProtection="1"/>
    <xf numFmtId="0" fontId="9" fillId="0" borderId="2" xfId="0" applyFont="1" applyBorder="1" applyAlignment="1">
      <alignment horizontal="center"/>
    </xf>
    <xf numFmtId="0" fontId="10" fillId="0" borderId="0" xfId="11" applyFont="1" applyFill="1" applyAlignment="1" applyProtection="1"/>
    <xf numFmtId="0" fontId="9" fillId="0" borderId="0" xfId="11" applyFont="1" applyFill="1" applyProtection="1"/>
    <xf numFmtId="0" fontId="9" fillId="0" borderId="0" xfId="11" quotePrefix="1" applyFont="1" applyFill="1" applyBorder="1" applyAlignment="1" applyProtection="1">
      <alignment horizontal="center"/>
    </xf>
    <xf numFmtId="0" fontId="9" fillId="0" borderId="0" xfId="11" quotePrefix="1" applyFont="1" applyFill="1" applyBorder="1" applyAlignment="1" applyProtection="1"/>
    <xf numFmtId="43" fontId="9" fillId="0" borderId="2" xfId="0" applyNumberFormat="1" applyFont="1" applyBorder="1"/>
    <xf numFmtId="0" fontId="9" fillId="0" borderId="4" xfId="0" applyFont="1" applyBorder="1" applyAlignment="1">
      <alignment horizontal="center"/>
    </xf>
    <xf numFmtId="0" fontId="11" fillId="2" borderId="3" xfId="6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/>
    </xf>
    <xf numFmtId="0" fontId="9" fillId="3" borderId="3" xfId="9" applyFont="1" applyFill="1" applyBorder="1" applyAlignment="1">
      <alignment horizontal="center"/>
    </xf>
    <xf numFmtId="0" fontId="9" fillId="3" borderId="2" xfId="9" applyFont="1" applyFill="1" applyBorder="1" applyAlignment="1">
      <alignment horizontal="center"/>
    </xf>
    <xf numFmtId="0" fontId="9" fillId="3" borderId="2" xfId="6" applyFont="1" applyFill="1" applyBorder="1" applyAlignment="1">
      <alignment horizontal="center"/>
    </xf>
    <xf numFmtId="0" fontId="9" fillId="3" borderId="2" xfId="6" applyFont="1" applyFill="1" applyBorder="1" applyAlignment="1">
      <alignment horizontal="left" vertical="center" wrapText="1"/>
    </xf>
    <xf numFmtId="3" fontId="9" fillId="0" borderId="0" xfId="11" applyNumberFormat="1" applyFont="1" applyFill="1" applyAlignment="1" applyProtection="1">
      <alignment horizontal="center"/>
    </xf>
    <xf numFmtId="40" fontId="9" fillId="0" borderId="0" xfId="1" applyFont="1" applyFill="1" applyProtection="1"/>
    <xf numFmtId="166" fontId="12" fillId="0" borderId="0" xfId="7" applyNumberFormat="1" applyFont="1" applyAlignment="1">
      <alignment horizontal="center"/>
    </xf>
    <xf numFmtId="0" fontId="12" fillId="0" borderId="0" xfId="7" applyFont="1"/>
    <xf numFmtId="3" fontId="9" fillId="0" borderId="0" xfId="11" applyNumberFormat="1" applyFont="1" applyFill="1" applyBorder="1" applyAlignment="1" applyProtection="1">
      <alignment horizontal="center"/>
    </xf>
    <xf numFmtId="0" fontId="9" fillId="0" borderId="0" xfId="11" applyFont="1" applyFill="1" applyBorder="1" applyAlignment="1" applyProtection="1"/>
    <xf numFmtId="2" fontId="9" fillId="0" borderId="6" xfId="11" quotePrefix="1" applyNumberFormat="1" applyFont="1" applyFill="1" applyBorder="1" applyAlignment="1" applyProtection="1">
      <alignment horizontal="center" vertical="top"/>
    </xf>
    <xf numFmtId="0" fontId="9" fillId="0" borderId="7" xfId="11" applyFont="1" applyFill="1" applyBorder="1" applyAlignment="1" applyProtection="1"/>
    <xf numFmtId="0" fontId="9" fillId="0" borderId="8" xfId="11" applyFont="1" applyFill="1" applyBorder="1" applyAlignment="1" applyProtection="1"/>
    <xf numFmtId="3" fontId="9" fillId="0" borderId="8" xfId="11" applyNumberFormat="1" applyFont="1" applyFill="1" applyBorder="1" applyAlignment="1" applyProtection="1">
      <alignment horizontal="center"/>
    </xf>
    <xf numFmtId="0" fontId="9" fillId="0" borderId="9" xfId="11" applyFont="1" applyFill="1" applyBorder="1" applyAlignment="1" applyProtection="1"/>
    <xf numFmtId="40" fontId="9" fillId="0" borderId="8" xfId="1" applyFont="1" applyFill="1" applyBorder="1" applyAlignment="1" applyProtection="1"/>
    <xf numFmtId="2" fontId="9" fillId="0" borderId="10" xfId="11" quotePrefix="1" applyNumberFormat="1" applyFont="1" applyFill="1" applyBorder="1" applyAlignment="1" applyProtection="1">
      <alignment horizontal="center" vertical="top"/>
    </xf>
    <xf numFmtId="0" fontId="9" fillId="0" borderId="5" xfId="11" applyFont="1" applyFill="1" applyBorder="1" applyAlignment="1" applyProtection="1"/>
    <xf numFmtId="0" fontId="9" fillId="0" borderId="2" xfId="11" quotePrefix="1" applyFont="1" applyFill="1" applyBorder="1" applyAlignment="1" applyProtection="1"/>
    <xf numFmtId="3" fontId="9" fillId="0" borderId="2" xfId="11" quotePrefix="1" applyNumberFormat="1" applyFont="1" applyFill="1" applyBorder="1" applyAlignment="1" applyProtection="1">
      <alignment horizontal="center"/>
    </xf>
    <xf numFmtId="0" fontId="10" fillId="0" borderId="11" xfId="11" applyFont="1" applyFill="1" applyBorder="1" applyAlignment="1" applyProtection="1">
      <alignment horizontal="center"/>
    </xf>
    <xf numFmtId="40" fontId="10" fillId="0" borderId="2" xfId="1" applyFont="1" applyFill="1" applyBorder="1" applyAlignment="1" applyProtection="1">
      <alignment horizontal="center"/>
    </xf>
    <xf numFmtId="2" fontId="10" fillId="0" borderId="10" xfId="11" quotePrefix="1" applyNumberFormat="1" applyFont="1" applyFill="1" applyBorder="1" applyAlignment="1" applyProtection="1">
      <alignment horizontal="center" vertical="top"/>
    </xf>
    <xf numFmtId="0" fontId="10" fillId="0" borderId="5" xfId="11" applyFont="1" applyFill="1" applyBorder="1" applyAlignment="1" applyProtection="1"/>
    <xf numFmtId="3" fontId="10" fillId="0" borderId="2" xfId="11" applyNumberFormat="1" applyFont="1" applyFill="1" applyBorder="1" applyAlignment="1" applyProtection="1">
      <alignment horizontal="center"/>
    </xf>
    <xf numFmtId="2" fontId="9" fillId="0" borderId="12" xfId="11" quotePrefix="1" applyNumberFormat="1" applyFont="1" applyFill="1" applyBorder="1" applyAlignment="1" applyProtection="1">
      <alignment horizontal="center" vertical="top"/>
    </xf>
    <xf numFmtId="0" fontId="9" fillId="0" borderId="13" xfId="11" applyFont="1" applyFill="1" applyBorder="1" applyAlignment="1" applyProtection="1"/>
    <xf numFmtId="0" fontId="9" fillId="0" borderId="14" xfId="11" applyFont="1" applyFill="1" applyBorder="1" applyAlignment="1" applyProtection="1"/>
    <xf numFmtId="3" fontId="9" fillId="0" borderId="14" xfId="11" applyNumberFormat="1" applyFont="1" applyFill="1" applyBorder="1" applyAlignment="1" applyProtection="1">
      <alignment horizontal="center"/>
    </xf>
    <xf numFmtId="0" fontId="9" fillId="0" borderId="15" xfId="11" applyFont="1" applyFill="1" applyBorder="1" applyAlignment="1" applyProtection="1"/>
    <xf numFmtId="40" fontId="10" fillId="0" borderId="14" xfId="1" quotePrefix="1" applyFont="1" applyFill="1" applyBorder="1" applyAlignment="1" applyProtection="1">
      <alignment horizontal="center"/>
    </xf>
    <xf numFmtId="0" fontId="10" fillId="0" borderId="10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5" xfId="10" applyNumberFormat="1" applyFont="1" applyFill="1" applyBorder="1" applyAlignment="1" applyProtection="1">
      <alignment horizontal="center" wrapText="1"/>
    </xf>
    <xf numFmtId="49" fontId="9" fillId="0" borderId="11" xfId="12" applyNumberFormat="1" applyFont="1" applyFill="1" applyBorder="1" applyAlignment="1" applyProtection="1">
      <alignment horizontal="center" vertical="top" wrapText="1"/>
    </xf>
    <xf numFmtId="166" fontId="10" fillId="0" borderId="10" xfId="0" applyNumberFormat="1" applyFont="1" applyFill="1" applyBorder="1" applyAlignment="1">
      <alignment horizontal="center"/>
    </xf>
    <xf numFmtId="0" fontId="10" fillId="0" borderId="2" xfId="0" applyFont="1" applyFill="1" applyBorder="1"/>
    <xf numFmtId="0" fontId="9" fillId="0" borderId="5" xfId="0" applyFont="1" applyFill="1" applyBorder="1" applyAlignment="1">
      <alignment horizontal="center"/>
    </xf>
    <xf numFmtId="0" fontId="10" fillId="0" borderId="11" xfId="0" applyFont="1" applyFill="1" applyBorder="1"/>
    <xf numFmtId="0" fontId="9" fillId="0" borderId="2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20" fillId="0" borderId="2" xfId="0" applyFont="1" applyFill="1" applyBorder="1"/>
    <xf numFmtId="166" fontId="9" fillId="0" borderId="10" xfId="0" applyNumberFormat="1" applyFont="1" applyFill="1" applyBorder="1" applyAlignment="1">
      <alignment horizontal="center"/>
    </xf>
    <xf numFmtId="1" fontId="9" fillId="0" borderId="1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40" fontId="9" fillId="0" borderId="11" xfId="1" applyFont="1" applyBorder="1" applyAlignment="1">
      <alignment horizontal="center"/>
    </xf>
    <xf numFmtId="40" fontId="9" fillId="0" borderId="2" xfId="1" applyFont="1" applyFill="1" applyBorder="1"/>
    <xf numFmtId="0" fontId="9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10" fillId="0" borderId="2" xfId="0" applyFont="1" applyFill="1" applyBorder="1" applyAlignment="1">
      <alignment horizontal="center"/>
    </xf>
    <xf numFmtId="40" fontId="9" fillId="0" borderId="2" xfId="1" applyFont="1" applyBorder="1" applyAlignment="1">
      <alignment horizontal="center"/>
    </xf>
    <xf numFmtId="0" fontId="10" fillId="0" borderId="5" xfId="0" applyFont="1" applyBorder="1"/>
    <xf numFmtId="0" fontId="9" fillId="0" borderId="5" xfId="0" applyFont="1" applyBorder="1"/>
    <xf numFmtId="0" fontId="9" fillId="0" borderId="16" xfId="10" applyNumberFormat="1" applyFont="1" applyFill="1" applyBorder="1" applyAlignment="1" applyProtection="1">
      <alignment horizontal="center" wrapText="1"/>
    </xf>
    <xf numFmtId="0" fontId="10" fillId="0" borderId="17" xfId="10" applyNumberFormat="1" applyFont="1" applyFill="1" applyBorder="1" applyAlignment="1" applyProtection="1">
      <alignment horizontal="center" wrapText="1"/>
    </xf>
    <xf numFmtId="0" fontId="9" fillId="0" borderId="17" xfId="10" applyNumberFormat="1" applyFont="1" applyFill="1" applyBorder="1" applyAlignment="1" applyProtection="1">
      <alignment horizontal="center" wrapText="1"/>
    </xf>
    <xf numFmtId="3" fontId="9" fillId="0" borderId="17" xfId="10" applyNumberFormat="1" applyFont="1" applyFill="1" applyBorder="1" applyAlignment="1" applyProtection="1">
      <alignment horizontal="center" wrapText="1"/>
    </xf>
    <xf numFmtId="0" fontId="10" fillId="0" borderId="18" xfId="10" applyNumberFormat="1" applyFont="1" applyFill="1" applyBorder="1" applyAlignment="1" applyProtection="1">
      <alignment horizontal="center" wrapText="1"/>
    </xf>
    <xf numFmtId="40" fontId="9" fillId="0" borderId="17" xfId="1" applyFont="1" applyFill="1" applyBorder="1" applyAlignment="1" applyProtection="1"/>
    <xf numFmtId="40" fontId="10" fillId="0" borderId="17" xfId="1" applyFont="1" applyFill="1" applyBorder="1" applyAlignment="1" applyProtection="1"/>
    <xf numFmtId="0" fontId="9" fillId="0" borderId="11" xfId="0" applyFont="1" applyFill="1" applyBorder="1"/>
    <xf numFmtId="40" fontId="9" fillId="0" borderId="2" xfId="1" applyFont="1" applyFill="1" applyBorder="1" applyAlignment="1" applyProtection="1">
      <alignment horizontal="center"/>
    </xf>
    <xf numFmtId="40" fontId="9" fillId="0" borderId="2" xfId="1" applyFont="1" applyFill="1" applyBorder="1" applyAlignment="1">
      <alignment horizontal="center"/>
    </xf>
    <xf numFmtId="0" fontId="15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16" xfId="10" applyNumberFormat="1" applyFont="1" applyFill="1" applyBorder="1" applyAlignment="1" applyProtection="1">
      <alignment horizontal="center" wrapText="1"/>
    </xf>
    <xf numFmtId="0" fontId="9" fillId="0" borderId="2" xfId="10" applyFont="1" applyFill="1" applyBorder="1" applyAlignment="1" applyProtection="1">
      <alignment vertical="justify" wrapText="1"/>
    </xf>
    <xf numFmtId="3" fontId="9" fillId="0" borderId="2" xfId="1" applyNumberFormat="1" applyFont="1" applyFill="1" applyBorder="1" applyAlignment="1" applyProtection="1">
      <alignment horizontal="center"/>
    </xf>
    <xf numFmtId="40" fontId="9" fillId="0" borderId="11" xfId="1" applyFont="1" applyFill="1" applyBorder="1" applyAlignment="1" applyProtection="1"/>
    <xf numFmtId="49" fontId="10" fillId="0" borderId="11" xfId="12" applyNumberFormat="1" applyFont="1" applyFill="1" applyBorder="1" applyAlignment="1" applyProtection="1">
      <alignment horizontal="center" vertical="top" wrapText="1"/>
    </xf>
    <xf numFmtId="166" fontId="16" fillId="0" borderId="0" xfId="0" applyNumberFormat="1" applyFont="1" applyAlignment="1">
      <alignment horizontal="center"/>
    </xf>
    <xf numFmtId="0" fontId="16" fillId="0" borderId="0" xfId="0" applyFont="1"/>
    <xf numFmtId="0" fontId="16" fillId="0" borderId="0" xfId="0" quotePrefix="1" applyFont="1" applyAlignment="1">
      <alignment horizontal="right"/>
    </xf>
    <xf numFmtId="43" fontId="16" fillId="0" borderId="0" xfId="2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7" applyFont="1" applyAlignment="1">
      <alignment horizontal="center"/>
    </xf>
    <xf numFmtId="0" fontId="16" fillId="0" borderId="0" xfId="7" applyFont="1"/>
    <xf numFmtId="40" fontId="10" fillId="0" borderId="17" xfId="1" applyFont="1" applyFill="1" applyBorder="1" applyAlignment="1" applyProtection="1">
      <alignment horizontal="center"/>
    </xf>
    <xf numFmtId="40" fontId="9" fillId="0" borderId="11" xfId="1" applyFont="1" applyFill="1" applyBorder="1" applyAlignment="1">
      <alignment horizontal="center"/>
    </xf>
    <xf numFmtId="40" fontId="9" fillId="0" borderId="11" xfId="1" applyFont="1" applyFill="1" applyBorder="1" applyAlignment="1" applyProtection="1">
      <alignment horizontal="center"/>
    </xf>
    <xf numFmtId="40" fontId="9" fillId="4" borderId="8" xfId="1" applyFont="1" applyFill="1" applyBorder="1" applyAlignment="1" applyProtection="1"/>
    <xf numFmtId="3" fontId="9" fillId="4" borderId="8" xfId="11" applyNumberFormat="1" applyFont="1" applyFill="1" applyBorder="1" applyAlignment="1" applyProtection="1"/>
    <xf numFmtId="3" fontId="9" fillId="4" borderId="19" xfId="11" applyNumberFormat="1" applyFont="1" applyFill="1" applyBorder="1" applyAlignment="1" applyProtection="1"/>
    <xf numFmtId="40" fontId="10" fillId="4" borderId="2" xfId="1" applyFont="1" applyFill="1" applyBorder="1" applyAlignment="1" applyProtection="1">
      <alignment horizontal="center"/>
    </xf>
    <xf numFmtId="3" fontId="10" fillId="4" borderId="2" xfId="11" applyNumberFormat="1" applyFont="1" applyFill="1" applyBorder="1" applyAlignment="1" applyProtection="1">
      <alignment horizontal="center"/>
    </xf>
    <xf numFmtId="3" fontId="10" fillId="4" borderId="20" xfId="11" applyNumberFormat="1" applyFont="1" applyFill="1" applyBorder="1" applyAlignment="1" applyProtection="1">
      <alignment horizontal="center"/>
    </xf>
    <xf numFmtId="40" fontId="10" fillId="4" borderId="14" xfId="1" quotePrefix="1" applyFont="1" applyFill="1" applyBorder="1" applyAlignment="1" applyProtection="1">
      <alignment horizontal="center"/>
    </xf>
    <xf numFmtId="3" fontId="10" fillId="4" borderId="14" xfId="11" quotePrefix="1" applyNumberFormat="1" applyFont="1" applyFill="1" applyBorder="1" applyAlignment="1" applyProtection="1">
      <alignment horizontal="center"/>
    </xf>
    <xf numFmtId="3" fontId="10" fillId="4" borderId="21" xfId="11" quotePrefix="1" applyNumberFormat="1" applyFont="1" applyFill="1" applyBorder="1" applyAlignment="1" applyProtection="1">
      <alignment horizontal="center"/>
    </xf>
    <xf numFmtId="43" fontId="11" fillId="4" borderId="3" xfId="2" applyFont="1" applyFill="1" applyBorder="1" applyAlignment="1">
      <alignment horizontal="center" vertical="center"/>
    </xf>
    <xf numFmtId="43" fontId="11" fillId="4" borderId="2" xfId="2" applyFont="1" applyFill="1" applyBorder="1" applyAlignment="1">
      <alignment horizontal="center" vertical="center"/>
    </xf>
    <xf numFmtId="40" fontId="9" fillId="0" borderId="11" xfId="1" applyFont="1" applyFill="1" applyBorder="1"/>
    <xf numFmtId="40" fontId="9" fillId="0" borderId="11" xfId="1" applyFont="1" applyFill="1" applyBorder="1" applyAlignment="1" applyProtection="1">
      <alignment horizontal="center" vertical="top" wrapText="1"/>
    </xf>
    <xf numFmtId="40" fontId="9" fillId="4" borderId="19" xfId="1" applyFont="1" applyFill="1" applyBorder="1" applyAlignment="1" applyProtection="1"/>
    <xf numFmtId="40" fontId="10" fillId="4" borderId="20" xfId="1" applyFont="1" applyFill="1" applyBorder="1" applyAlignment="1" applyProtection="1">
      <alignment horizontal="center"/>
    </xf>
    <xf numFmtId="40" fontId="10" fillId="4" borderId="21" xfId="1" quotePrefix="1" applyFont="1" applyFill="1" applyBorder="1" applyAlignment="1" applyProtection="1">
      <alignment horizontal="center"/>
    </xf>
    <xf numFmtId="40" fontId="10" fillId="0" borderId="11" xfId="1" applyFont="1" applyFill="1" applyBorder="1" applyAlignment="1">
      <alignment horizontal="center"/>
    </xf>
    <xf numFmtId="40" fontId="9" fillId="3" borderId="2" xfId="1" applyFont="1" applyFill="1" applyBorder="1" applyAlignment="1">
      <alignment horizontal="right" vertical="center"/>
    </xf>
    <xf numFmtId="40" fontId="9" fillId="3" borderId="2" xfId="1" applyFont="1" applyFill="1" applyBorder="1" applyAlignment="1">
      <alignment horizontal="right" vertical="center" wrapText="1"/>
    </xf>
    <xf numFmtId="0" fontId="12" fillId="4" borderId="0" xfId="7" applyFont="1" applyFill="1" applyAlignment="1">
      <alignment horizontal="center"/>
    </xf>
    <xf numFmtId="40" fontId="21" fillId="3" borderId="2" xfId="1" applyFont="1" applyFill="1" applyBorder="1" applyAlignment="1">
      <alignment horizontal="right" vertical="center"/>
    </xf>
    <xf numFmtId="0" fontId="16" fillId="0" borderId="22" xfId="0" applyFont="1" applyBorder="1" applyAlignment="1">
      <alignment horizontal="right"/>
    </xf>
    <xf numFmtId="43" fontId="16" fillId="4" borderId="23" xfId="0" quotePrefix="1" applyNumberFormat="1" applyFont="1" applyFill="1" applyBorder="1" applyAlignment="1">
      <alignment horizontal="right"/>
    </xf>
    <xf numFmtId="0" fontId="10" fillId="0" borderId="0" xfId="11" applyFont="1" applyFill="1" applyAlignment="1" applyProtection="1">
      <alignment vertical="top"/>
    </xf>
    <xf numFmtId="4" fontId="10" fillId="4" borderId="24" xfId="11" applyNumberFormat="1" applyFont="1" applyFill="1" applyBorder="1" applyProtection="1"/>
    <xf numFmtId="40" fontId="10" fillId="4" borderId="8" xfId="1" applyFont="1" applyFill="1" applyBorder="1" applyAlignment="1" applyProtection="1"/>
    <xf numFmtId="3" fontId="10" fillId="4" borderId="19" xfId="11" applyNumberFormat="1" applyFont="1" applyFill="1" applyBorder="1" applyAlignment="1" applyProtection="1"/>
    <xf numFmtId="40" fontId="9" fillId="0" borderId="11" xfId="1" applyFont="1" applyBorder="1"/>
    <xf numFmtId="3" fontId="9" fillId="0" borderId="11" xfId="3" applyNumberFormat="1" applyFont="1" applyFill="1" applyBorder="1" applyAlignment="1" applyProtection="1"/>
    <xf numFmtId="3" fontId="9" fillId="0" borderId="25" xfId="11" applyNumberFormat="1" applyFont="1" applyFill="1" applyBorder="1" applyAlignment="1" applyProtection="1"/>
    <xf numFmtId="3" fontId="10" fillId="0" borderId="0" xfId="11" applyNumberFormat="1" applyFont="1" applyFill="1" applyBorder="1" applyAlignment="1" applyProtection="1">
      <alignment horizontal="center"/>
    </xf>
    <xf numFmtId="40" fontId="10" fillId="0" borderId="22" xfId="1" quotePrefix="1" applyFont="1" applyFill="1" applyBorder="1" applyAlignment="1" applyProtection="1">
      <alignment horizontal="center"/>
    </xf>
    <xf numFmtId="4" fontId="10" fillId="0" borderId="26" xfId="11" applyNumberFormat="1" applyFont="1" applyFill="1" applyBorder="1" applyProtection="1"/>
    <xf numFmtId="0" fontId="22" fillId="3" borderId="2" xfId="9" applyFont="1" applyFill="1" applyBorder="1" applyAlignment="1">
      <alignment horizontal="left" vertical="center"/>
    </xf>
    <xf numFmtId="0" fontId="19" fillId="3" borderId="2" xfId="9" applyFont="1" applyFill="1" applyBorder="1" applyAlignment="1">
      <alignment horizontal="left" vertical="center"/>
    </xf>
    <xf numFmtId="40" fontId="6" fillId="4" borderId="4" xfId="9" applyNumberFormat="1" applyFont="1" applyFill="1" applyBorder="1" applyAlignment="1">
      <alignment horizontal="right" vertical="center"/>
    </xf>
    <xf numFmtId="3" fontId="9" fillId="0" borderId="2" xfId="3" applyNumberFormat="1" applyFont="1" applyFill="1" applyBorder="1" applyAlignment="1" applyProtection="1">
      <alignment horizontal="center"/>
    </xf>
    <xf numFmtId="3" fontId="10" fillId="0" borderId="17" xfId="3" applyNumberFormat="1" applyFont="1" applyFill="1" applyBorder="1" applyAlignment="1" applyProtection="1">
      <alignment horizontal="center"/>
    </xf>
    <xf numFmtId="1" fontId="9" fillId="0" borderId="10" xfId="11" quotePrefix="1" applyNumberFormat="1" applyFont="1" applyFill="1" applyBorder="1" applyAlignment="1" applyProtection="1">
      <alignment horizontal="right" vertical="top"/>
    </xf>
    <xf numFmtId="166" fontId="10" fillId="0" borderId="10" xfId="0" applyNumberFormat="1" applyFont="1" applyFill="1" applyBorder="1"/>
    <xf numFmtId="0" fontId="2" fillId="0" borderId="2" xfId="0" applyFont="1" applyBorder="1" applyAlignment="1">
      <alignment horizontal="center"/>
    </xf>
    <xf numFmtId="0" fontId="9" fillId="0" borderId="2" xfId="13" applyNumberFormat="1" applyFont="1" applyBorder="1" applyAlignment="1">
      <alignment wrapText="1"/>
    </xf>
    <xf numFmtId="0" fontId="25" fillId="0" borderId="2" xfId="13" applyNumberFormat="1" applyFont="1" applyBorder="1" applyAlignment="1">
      <alignment wrapText="1"/>
    </xf>
    <xf numFmtId="0" fontId="9" fillId="0" borderId="2" xfId="13" applyNumberFormat="1" applyFont="1" applyFill="1" applyBorder="1" applyAlignment="1">
      <alignment wrapText="1"/>
    </xf>
    <xf numFmtId="167" fontId="9" fillId="0" borderId="2" xfId="0" applyNumberFormat="1" applyFont="1" applyBorder="1" applyAlignment="1">
      <alignment horizontal="center" vertical="center" wrapText="1"/>
    </xf>
    <xf numFmtId="0" fontId="9" fillId="0" borderId="0" xfId="13" applyNumberFormat="1" applyFont="1" applyBorder="1" applyAlignment="1">
      <alignment horizontal="center" wrapText="1"/>
    </xf>
    <xf numFmtId="167" fontId="9" fillId="0" borderId="2" xfId="0" applyNumberFormat="1" applyFont="1" applyBorder="1" applyAlignment="1">
      <alignment horizontal="left" vertical="center" wrapText="1"/>
    </xf>
    <xf numFmtId="0" fontId="9" fillId="0" borderId="2" xfId="6" applyFont="1" applyBorder="1" applyAlignment="1">
      <alignment horizontal="left"/>
    </xf>
    <xf numFmtId="0" fontId="9" fillId="0" borderId="0" xfId="13" applyNumberFormat="1" applyFont="1" applyFill="1" applyBorder="1" applyAlignment="1">
      <alignment horizont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9" fillId="3" borderId="2" xfId="9" applyFont="1" applyFill="1" applyBorder="1" applyAlignment="1">
      <alignment horizontal="left" vertical="center"/>
    </xf>
    <xf numFmtId="0" fontId="26" fillId="0" borderId="2" xfId="0" applyFont="1" applyFill="1" applyBorder="1"/>
    <xf numFmtId="40" fontId="9" fillId="0" borderId="27" xfId="1" applyFont="1" applyFill="1" applyBorder="1" applyAlignment="1" applyProtection="1">
      <alignment horizontal="center" vertical="top" wrapText="1"/>
    </xf>
    <xf numFmtId="40" fontId="9" fillId="0" borderId="27" xfId="1" applyFont="1" applyFill="1" applyBorder="1"/>
    <xf numFmtId="40" fontId="9" fillId="0" borderId="27" xfId="1" applyFont="1" applyFill="1" applyBorder="1" applyAlignment="1" applyProtection="1">
      <alignment horizontal="center"/>
    </xf>
    <xf numFmtId="1" fontId="24" fillId="0" borderId="10" xfId="6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 wrapText="1"/>
    </xf>
    <xf numFmtId="40" fontId="10" fillId="4" borderId="24" xfId="1" applyFont="1" applyFill="1" applyBorder="1" applyAlignment="1" applyProtection="1">
      <alignment horizontal="center"/>
    </xf>
    <xf numFmtId="40" fontId="21" fillId="0" borderId="2" xfId="1" applyFont="1" applyFill="1" applyBorder="1" applyAlignment="1" applyProtection="1">
      <alignment horizontal="center"/>
    </xf>
    <xf numFmtId="4" fontId="10" fillId="4" borderId="24" xfId="11" applyNumberFormat="1" applyFont="1" applyFill="1" applyBorder="1" applyAlignment="1" applyProtection="1">
      <alignment horizontal="center"/>
    </xf>
    <xf numFmtId="3" fontId="9" fillId="0" borderId="11" xfId="3" applyNumberFormat="1" applyFont="1" applyFill="1" applyBorder="1" applyAlignment="1" applyProtection="1">
      <alignment horizontal="center"/>
    </xf>
    <xf numFmtId="40" fontId="2" fillId="0" borderId="2" xfId="1" applyFont="1" applyBorder="1" applyAlignment="1">
      <alignment horizontal="center"/>
    </xf>
    <xf numFmtId="40" fontId="9" fillId="0" borderId="11" xfId="1" applyFont="1" applyBorder="1" applyAlignment="1">
      <alignment horizontal="center"/>
    </xf>
    <xf numFmtId="40" fontId="9" fillId="0" borderId="11" xfId="1" applyFont="1" applyBorder="1" applyAlignment="1">
      <alignment horizontal="center"/>
    </xf>
    <xf numFmtId="40" fontId="9" fillId="0" borderId="11" xfId="1" applyFont="1" applyBorder="1" applyAlignment="1">
      <alignment horizontal="center"/>
    </xf>
    <xf numFmtId="40" fontId="9" fillId="0" borderId="11" xfId="1" applyFont="1" applyBorder="1" applyAlignment="1">
      <alignment horizontal="center"/>
    </xf>
    <xf numFmtId="0" fontId="2" fillId="0" borderId="0" xfId="11" applyFont="1" applyFill="1" applyBorder="1" applyAlignment="1" applyProtection="1"/>
    <xf numFmtId="0" fontId="2" fillId="0" borderId="0" xfId="11" applyFont="1" applyFill="1" applyAlignment="1" applyProtection="1"/>
    <xf numFmtId="165" fontId="2" fillId="0" borderId="0" xfId="3" applyNumberFormat="1" applyFont="1" applyFill="1" applyBorder="1" applyAlignment="1" applyProtection="1"/>
    <xf numFmtId="40" fontId="9" fillId="0" borderId="2" xfId="1" applyFont="1" applyFill="1" applyBorder="1" applyAlignment="1" applyProtection="1"/>
    <xf numFmtId="40" fontId="9" fillId="0" borderId="27" xfId="1" applyFont="1" applyBorder="1"/>
    <xf numFmtId="0" fontId="9" fillId="3" borderId="2" xfId="9" applyFont="1" applyFill="1" applyBorder="1" applyAlignment="1">
      <alignment horizontal="center"/>
    </xf>
    <xf numFmtId="0" fontId="9" fillId="0" borderId="2" xfId="0" applyFont="1" applyFill="1" applyBorder="1"/>
    <xf numFmtId="0" fontId="9" fillId="0" borderId="5" xfId="10" applyNumberFormat="1" applyFont="1" applyFill="1" applyBorder="1" applyAlignment="1" applyProtection="1">
      <alignment horizontal="center" wrapText="1"/>
    </xf>
    <xf numFmtId="49" fontId="9" fillId="0" borderId="11" xfId="12" applyNumberFormat="1" applyFont="1" applyFill="1" applyBorder="1" applyAlignment="1" applyProtection="1">
      <alignment horizontal="center" vertical="top" wrapText="1"/>
    </xf>
    <xf numFmtId="0" fontId="9" fillId="0" borderId="5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40" fontId="9" fillId="0" borderId="11" xfId="1" applyFont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40" fontId="9" fillId="0" borderId="2" xfId="1" applyFont="1" applyBorder="1" applyAlignment="1">
      <alignment horizontal="center"/>
    </xf>
    <xf numFmtId="3" fontId="9" fillId="0" borderId="27" xfId="3" applyNumberFormat="1" applyFont="1" applyBorder="1"/>
    <xf numFmtId="40" fontId="9" fillId="0" borderId="2" xfId="1" applyFont="1" applyFill="1" applyBorder="1" applyAlignment="1" applyProtection="1">
      <alignment horizontal="center"/>
    </xf>
    <xf numFmtId="3" fontId="9" fillId="0" borderId="2" xfId="3" applyNumberFormat="1" applyFont="1" applyFill="1" applyBorder="1" applyAlignment="1" applyProtection="1"/>
    <xf numFmtId="40" fontId="9" fillId="0" borderId="27" xfId="1" applyFont="1" applyFill="1" applyBorder="1" applyAlignment="1" applyProtection="1"/>
    <xf numFmtId="40" fontId="10" fillId="0" borderId="28" xfId="1" applyFont="1" applyFill="1" applyBorder="1" applyProtection="1"/>
    <xf numFmtId="40" fontId="9" fillId="0" borderId="11" xfId="1" applyFont="1" applyFill="1" applyBorder="1" applyAlignment="1" applyProtection="1"/>
    <xf numFmtId="40" fontId="9" fillId="0" borderId="11" xfId="1" applyFont="1" applyBorder="1"/>
    <xf numFmtId="3" fontId="9" fillId="0" borderId="11" xfId="3" applyNumberFormat="1" applyFont="1" applyFill="1" applyBorder="1" applyAlignment="1" applyProtection="1"/>
    <xf numFmtId="4" fontId="10" fillId="0" borderId="26" xfId="11" applyNumberFormat="1" applyFont="1" applyFill="1" applyBorder="1" applyAlignment="1" applyProtection="1">
      <alignment horizontal="center"/>
    </xf>
    <xf numFmtId="0" fontId="9" fillId="0" borderId="2" xfId="0" applyFont="1" applyBorder="1"/>
    <xf numFmtId="0" fontId="9" fillId="0" borderId="0" xfId="0" applyFont="1" applyFill="1" applyBorder="1" applyAlignment="1">
      <alignment horizontal="center"/>
    </xf>
    <xf numFmtId="3" fontId="9" fillId="0" borderId="11" xfId="3" applyNumberFormat="1" applyFont="1" applyBorder="1"/>
    <xf numFmtId="0" fontId="9" fillId="0" borderId="5" xfId="0" applyFont="1" applyFill="1" applyBorder="1"/>
    <xf numFmtId="3" fontId="9" fillId="0" borderId="0" xfId="11" applyNumberFormat="1" applyFont="1" applyFill="1" applyBorder="1" applyAlignment="1" applyProtection="1"/>
    <xf numFmtId="40" fontId="17" fillId="0" borderId="22" xfId="1" applyFont="1" applyFill="1" applyBorder="1" applyAlignment="1" applyProtection="1"/>
    <xf numFmtId="0" fontId="18" fillId="0" borderId="22" xfId="0" applyFont="1" applyFill="1" applyBorder="1" applyAlignment="1"/>
    <xf numFmtId="0" fontId="15" fillId="0" borderId="5" xfId="0" applyFont="1" applyFill="1" applyBorder="1"/>
    <xf numFmtId="3" fontId="9" fillId="0" borderId="27" xfId="3" applyNumberFormat="1" applyFont="1" applyBorder="1" applyAlignment="1"/>
    <xf numFmtId="167" fontId="9" fillId="0" borderId="11" xfId="0" applyNumberFormat="1" applyFont="1" applyBorder="1" applyAlignment="1">
      <alignment horizontal="center" vertical="center" wrapText="1"/>
    </xf>
    <xf numFmtId="0" fontId="9" fillId="0" borderId="2" xfId="13" applyNumberFormat="1" applyFont="1" applyBorder="1" applyAlignment="1">
      <alignment horizontal="center" wrapText="1"/>
    </xf>
    <xf numFmtId="40" fontId="2" fillId="0" borderId="0" xfId="11" applyNumberFormat="1" applyFont="1" applyFill="1" applyBorder="1" applyAlignment="1" applyProtection="1"/>
    <xf numFmtId="0" fontId="17" fillId="0" borderId="11" xfId="0" applyFont="1" applyFill="1" applyBorder="1" applyAlignment="1">
      <alignment horizontal="center"/>
    </xf>
    <xf numFmtId="0" fontId="2" fillId="0" borderId="0" xfId="8"/>
    <xf numFmtId="0" fontId="10" fillId="0" borderId="10" xfId="8" applyFont="1" applyFill="1" applyBorder="1" applyAlignment="1">
      <alignment horizontal="center"/>
    </xf>
    <xf numFmtId="0" fontId="9" fillId="0" borderId="2" xfId="8" applyFont="1" applyFill="1" applyBorder="1"/>
    <xf numFmtId="1" fontId="9" fillId="0" borderId="10" xfId="8" applyNumberFormat="1" applyFont="1" applyFill="1" applyBorder="1" applyAlignment="1">
      <alignment horizontal="center"/>
    </xf>
    <xf numFmtId="0" fontId="10" fillId="0" borderId="5" xfId="8" applyFont="1" applyBorder="1"/>
    <xf numFmtId="0" fontId="9" fillId="0" borderId="2" xfId="8" applyFont="1" applyFill="1" applyBorder="1" applyAlignment="1">
      <alignment horizontal="center"/>
    </xf>
    <xf numFmtId="0" fontId="9" fillId="0" borderId="5" xfId="8" applyFont="1" applyFill="1" applyBorder="1" applyAlignment="1">
      <alignment horizontal="center"/>
    </xf>
    <xf numFmtId="0" fontId="10" fillId="0" borderId="11" xfId="8" applyFont="1" applyFill="1" applyBorder="1" applyAlignment="1">
      <alignment horizontal="center"/>
    </xf>
    <xf numFmtId="0" fontId="9" fillId="0" borderId="5" xfId="8" applyFont="1" applyBorder="1"/>
    <xf numFmtId="0" fontId="9" fillId="0" borderId="11" xfId="8" applyFont="1" applyFill="1" applyBorder="1" applyAlignment="1">
      <alignment horizontal="center"/>
    </xf>
    <xf numFmtId="0" fontId="10" fillId="0" borderId="2" xfId="8" applyFont="1" applyFill="1" applyBorder="1"/>
    <xf numFmtId="0" fontId="9" fillId="0" borderId="10" xfId="8" applyFont="1" applyFill="1" applyBorder="1" applyAlignment="1">
      <alignment horizontal="center"/>
    </xf>
    <xf numFmtId="0" fontId="20" fillId="0" borderId="2" xfId="8" applyFont="1" applyFill="1" applyBorder="1"/>
    <xf numFmtId="0" fontId="10" fillId="0" borderId="11" xfId="8" applyFont="1" applyFill="1" applyBorder="1"/>
    <xf numFmtId="166" fontId="9" fillId="0" borderId="10" xfId="8" applyNumberFormat="1" applyFont="1" applyFill="1" applyBorder="1" applyAlignment="1">
      <alignment horizontal="center"/>
    </xf>
    <xf numFmtId="0" fontId="9" fillId="0" borderId="11" xfId="8" applyFont="1" applyFill="1" applyBorder="1"/>
    <xf numFmtId="166" fontId="10" fillId="0" borderId="10" xfId="8" applyNumberFormat="1" applyFont="1" applyFill="1" applyBorder="1" applyAlignment="1">
      <alignment horizontal="center"/>
    </xf>
    <xf numFmtId="0" fontId="10" fillId="0" borderId="0" xfId="11" applyFont="1" applyFill="1" applyAlignment="1" applyProtection="1">
      <alignment horizontal="left"/>
    </xf>
    <xf numFmtId="0" fontId="18" fillId="0" borderId="22" xfId="8" applyFont="1" applyFill="1" applyBorder="1" applyAlignment="1"/>
    <xf numFmtId="0" fontId="23" fillId="0" borderId="2" xfId="0" applyFont="1" applyFill="1" applyBorder="1"/>
    <xf numFmtId="0" fontId="23" fillId="0" borderId="5" xfId="0" applyFont="1" applyFill="1" applyBorder="1"/>
    <xf numFmtId="0" fontId="23" fillId="0" borderId="5" xfId="8" applyFont="1" applyBorder="1"/>
    <xf numFmtId="0" fontId="23" fillId="0" borderId="2" xfId="8" applyFont="1" applyFill="1" applyBorder="1"/>
    <xf numFmtId="0" fontId="27" fillId="0" borderId="0" xfId="7" applyFont="1"/>
    <xf numFmtId="0" fontId="11" fillId="2" borderId="3" xfId="6" applyFont="1" applyFill="1" applyBorder="1" applyAlignment="1">
      <alignment horizontal="center" vertical="center"/>
    </xf>
    <xf numFmtId="0" fontId="11" fillId="2" borderId="2" xfId="6" applyFont="1" applyFill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7" xfId="13" xr:uid="{D61B9907-2FB1-401C-B14F-30C1350C0634}"/>
    <cellStyle name="Comma_std tender format linked" xfId="3" xr:uid="{00000000-0005-0000-0000-000002000000}"/>
    <cellStyle name="Comma0" xfId="4" xr:uid="{00000000-0005-0000-0000-000003000000}"/>
    <cellStyle name="MS_English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_120-10" xfId="9" xr:uid="{00000000-0005-0000-0000-000009000000}"/>
    <cellStyle name="Normal_Gate House" xfId="10" xr:uid="{00000000-0005-0000-0000-00000A000000}"/>
    <cellStyle name="Normal_std tender format linked" xfId="11" xr:uid="{00000000-0005-0000-0000-00000B000000}"/>
    <cellStyle name="Normal_terrace house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91440" cy="190500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F020EF6-470B-48BB-98CE-A83F23E06F87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9144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91440" cy="190500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4CAF3C5D-C989-45D6-B60F-168D5D611D77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9144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91440" cy="190500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778F4A1-A473-4A7C-BAB8-9AF9337002C9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9144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91440" cy="190500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F973F27B-5C63-470D-B98C-4AA56E1F7F5B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9144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83820" cy="228600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47F22CE-FF27-4246-A178-3ECCCB42576A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838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83820" cy="228600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C50622AA-845B-4071-9395-2CCF558F2641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838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83820" cy="22860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5DA7BBB8-D34F-4117-B1C9-430710D0BAF6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838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83820" cy="228600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DC675D26-6145-405E-AC37-AD34DD74DA37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838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91440" cy="190500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B7F04339-3078-4C0E-81D1-64710EF92D68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9144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91440" cy="190500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21F283BA-ED77-4FF1-A25B-063266DABB3A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9144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91440" cy="190500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85B2B878-0140-479B-BE48-04897B7838AA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9144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91440" cy="190500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5856787F-3FD7-434F-9C80-BCBB143319E1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9144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83820" cy="22860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65C7AE0-A10E-4E91-A541-5A429D82F5C2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838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83820" cy="228600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2CAD4DC0-85BF-4A80-9F49-B2747C419BFA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838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83820" cy="228600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E62656CE-BBC5-40B4-BF9F-0A03C715E242}"/>
            </a:ext>
          </a:extLst>
        </xdr:cNvPr>
        <xdr:cNvSpPr txBox="1">
          <a:spLocks noChangeArrowheads="1"/>
        </xdr:cNvSpPr>
      </xdr:nvSpPr>
      <xdr:spPr bwMode="auto">
        <a:xfrm>
          <a:off x="571500" y="6743700"/>
          <a:ext cx="838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899584</xdr:colOff>
      <xdr:row>31</xdr:row>
      <xdr:rowOff>21166</xdr:rowOff>
    </xdr:from>
    <xdr:ext cx="83820" cy="228600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5E39531C-1A29-453A-ACC1-40D704FD7EAB}"/>
            </a:ext>
          </a:extLst>
        </xdr:cNvPr>
        <xdr:cNvSpPr txBox="1">
          <a:spLocks noChangeArrowheads="1"/>
        </xdr:cNvSpPr>
      </xdr:nvSpPr>
      <xdr:spPr bwMode="auto">
        <a:xfrm>
          <a:off x="1481667" y="5884333"/>
          <a:ext cx="8382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6"/>
  <sheetViews>
    <sheetView showZeros="0" view="pageBreakPreview" topLeftCell="A28" zoomScale="70" zoomScaleNormal="70" zoomScaleSheetLayoutView="70" workbookViewId="0">
      <selection activeCell="B10" sqref="B10"/>
    </sheetView>
  </sheetViews>
  <sheetFormatPr defaultColWidth="7.109375" defaultRowHeight="15" x14ac:dyDescent="0.2"/>
  <cols>
    <col min="1" max="1" width="6.88671875" style="5" customWidth="1"/>
    <col min="2" max="2" width="67.44140625" style="1" customWidth="1"/>
    <col min="3" max="3" width="8.5546875" style="1" customWidth="1"/>
    <col min="4" max="4" width="28.109375" style="13" customWidth="1"/>
    <col min="5" max="31" width="7.109375" style="20" customWidth="1"/>
    <col min="32" max="16384" width="7.109375" style="1"/>
  </cols>
  <sheetData>
    <row r="1" spans="1:35" ht="18.75" x14ac:dyDescent="0.25">
      <c r="A1" s="143" t="s">
        <v>303</v>
      </c>
      <c r="B1" s="33"/>
      <c r="C1" s="33"/>
      <c r="D1" s="44"/>
      <c r="E1" s="33"/>
      <c r="F1" s="33"/>
      <c r="G1" s="33"/>
      <c r="H1" s="33"/>
      <c r="AF1" s="20"/>
      <c r="AG1" s="20"/>
      <c r="AH1" s="20"/>
      <c r="AI1" s="20"/>
    </row>
    <row r="2" spans="1:35" ht="15.75" x14ac:dyDescent="0.25">
      <c r="A2" s="143" t="s">
        <v>302</v>
      </c>
      <c r="B2" s="33"/>
      <c r="C2" s="33"/>
      <c r="D2" s="44"/>
      <c r="E2" s="33"/>
      <c r="F2" s="33"/>
      <c r="G2" s="33"/>
      <c r="H2" s="33"/>
      <c r="AF2" s="20"/>
      <c r="AG2" s="20"/>
      <c r="AH2" s="20"/>
      <c r="AI2" s="20"/>
    </row>
    <row r="3" spans="1:35" ht="15.75" x14ac:dyDescent="0.25">
      <c r="A3" s="32" t="s">
        <v>51</v>
      </c>
      <c r="B3" s="33"/>
      <c r="C3" s="33"/>
      <c r="D3" s="45"/>
    </row>
    <row r="4" spans="1:35" ht="16.5" thickBot="1" x14ac:dyDescent="0.3">
      <c r="A4" s="32"/>
      <c r="B4" s="33"/>
      <c r="C4" s="33"/>
      <c r="D4" s="45"/>
    </row>
    <row r="5" spans="1:35" s="9" customFormat="1" ht="15.75" x14ac:dyDescent="0.25">
      <c r="A5" s="50"/>
      <c r="B5" s="51"/>
      <c r="C5" s="52"/>
      <c r="D5" s="133"/>
      <c r="E5" s="7"/>
      <c r="F5" s="8"/>
      <c r="G5" s="2"/>
      <c r="H5" s="2"/>
      <c r="I5" s="2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5" s="9" customFormat="1" ht="15" customHeight="1" x14ac:dyDescent="0.25">
      <c r="A6" s="56"/>
      <c r="B6" s="57"/>
      <c r="C6" s="58"/>
      <c r="D6" s="134" t="s">
        <v>1</v>
      </c>
      <c r="E6" s="2"/>
      <c r="F6" s="8"/>
      <c r="G6" s="3"/>
      <c r="H6" s="4"/>
      <c r="I6" s="3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5" s="9" customFormat="1" ht="15.75" x14ac:dyDescent="0.25">
      <c r="A7" s="62" t="s">
        <v>4</v>
      </c>
      <c r="B7" s="63" t="s">
        <v>2</v>
      </c>
      <c r="C7" s="64" t="s">
        <v>5</v>
      </c>
      <c r="D7" s="134" t="s">
        <v>8</v>
      </c>
      <c r="E7" s="2"/>
      <c r="F7" s="8"/>
      <c r="G7" s="2"/>
      <c r="H7" s="2"/>
      <c r="I7" s="2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5" s="9" customFormat="1" ht="16.5" thickBot="1" x14ac:dyDescent="0.3">
      <c r="A8" s="65"/>
      <c r="B8" s="66"/>
      <c r="C8" s="67"/>
      <c r="D8" s="135" t="s">
        <v>3</v>
      </c>
      <c r="E8" s="7"/>
      <c r="F8" s="10"/>
      <c r="G8" s="6"/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5" s="9" customFormat="1" ht="15.75" x14ac:dyDescent="0.25">
      <c r="A9" s="158"/>
      <c r="B9" s="106"/>
      <c r="C9" s="107"/>
      <c r="D9" s="119"/>
      <c r="E9" s="10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5" s="9" customFormat="1" ht="15.75" x14ac:dyDescent="0.25">
      <c r="A10" s="75" t="s">
        <v>12</v>
      </c>
      <c r="B10" s="244" t="s">
        <v>11</v>
      </c>
      <c r="C10" s="72"/>
      <c r="D10" s="131"/>
      <c r="E10" s="10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5" s="9" customFormat="1" ht="15.75" x14ac:dyDescent="0.25">
      <c r="A11" s="159"/>
      <c r="B11" s="76"/>
      <c r="C11" s="72"/>
      <c r="D11" s="131"/>
      <c r="E11" s="1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5" s="9" customFormat="1" ht="15.75" x14ac:dyDescent="0.25">
      <c r="A12" s="82" t="s">
        <v>28</v>
      </c>
      <c r="B12" s="72" t="s">
        <v>30</v>
      </c>
      <c r="C12" s="79" t="s">
        <v>13</v>
      </c>
      <c r="D12" s="118"/>
      <c r="E12" s="10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5" s="9" customFormat="1" ht="15.75" x14ac:dyDescent="0.25">
      <c r="A13" s="82"/>
      <c r="B13" s="72"/>
      <c r="C13" s="79"/>
      <c r="D13" s="118"/>
      <c r="E13" s="10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5" s="9" customFormat="1" ht="15.75" x14ac:dyDescent="0.25">
      <c r="A14" s="87" t="s">
        <v>29</v>
      </c>
      <c r="B14" s="72" t="s">
        <v>31</v>
      </c>
      <c r="C14" s="79" t="s">
        <v>13</v>
      </c>
      <c r="D14" s="118"/>
      <c r="E14" s="1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5" s="9" customFormat="1" ht="15.75" x14ac:dyDescent="0.25">
      <c r="A15" s="87"/>
      <c r="B15" s="72"/>
      <c r="C15" s="79"/>
      <c r="D15" s="118"/>
      <c r="E15" s="10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5" s="9" customFormat="1" ht="15.75" x14ac:dyDescent="0.25">
      <c r="A16" s="87" t="s">
        <v>42</v>
      </c>
      <c r="B16" s="72" t="s">
        <v>32</v>
      </c>
      <c r="C16" s="79" t="s">
        <v>13</v>
      </c>
      <c r="D16" s="118"/>
      <c r="E16" s="10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s="9" customFormat="1" ht="15.75" x14ac:dyDescent="0.25">
      <c r="A17" s="87"/>
      <c r="B17" s="72"/>
      <c r="C17" s="79"/>
      <c r="D17" s="118"/>
      <c r="E17" s="10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s="9" customFormat="1" ht="15.75" x14ac:dyDescent="0.25">
      <c r="A18" s="87" t="s">
        <v>43</v>
      </c>
      <c r="B18" s="72" t="s">
        <v>33</v>
      </c>
      <c r="C18" s="79" t="s">
        <v>13</v>
      </c>
      <c r="D18" s="118"/>
      <c r="E18" s="1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s="9" customFormat="1" ht="15.75" x14ac:dyDescent="0.25">
      <c r="A19" s="87"/>
      <c r="B19" s="72"/>
      <c r="C19" s="79"/>
      <c r="D19" s="118"/>
      <c r="E19" s="10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s="9" customFormat="1" ht="15.75" x14ac:dyDescent="0.25">
      <c r="A20" s="87" t="s">
        <v>44</v>
      </c>
      <c r="B20" s="72" t="s">
        <v>34</v>
      </c>
      <c r="C20" s="79" t="s">
        <v>13</v>
      </c>
      <c r="D20" s="118"/>
      <c r="E20" s="10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s="9" customFormat="1" ht="15.75" x14ac:dyDescent="0.25">
      <c r="A21" s="87"/>
      <c r="B21" s="72"/>
      <c r="C21" s="79"/>
      <c r="D21" s="118"/>
      <c r="E21" s="1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s="9" customFormat="1" ht="15.75" x14ac:dyDescent="0.25">
      <c r="A22" s="87" t="s">
        <v>45</v>
      </c>
      <c r="B22" s="72" t="s">
        <v>35</v>
      </c>
      <c r="C22" s="79" t="s">
        <v>13</v>
      </c>
      <c r="D22" s="118"/>
      <c r="E22" s="10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s="9" customFormat="1" ht="15.75" x14ac:dyDescent="0.25">
      <c r="A23" s="87"/>
      <c r="B23" s="72"/>
      <c r="C23" s="79"/>
      <c r="D23" s="118"/>
      <c r="E23" s="10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s="9" customFormat="1" ht="15.75" x14ac:dyDescent="0.25">
      <c r="A24" s="87" t="s">
        <v>46</v>
      </c>
      <c r="B24" s="72" t="s">
        <v>36</v>
      </c>
      <c r="C24" s="79" t="s">
        <v>13</v>
      </c>
      <c r="D24" s="118"/>
      <c r="E24" s="10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s="9" customFormat="1" ht="15.75" x14ac:dyDescent="0.25">
      <c r="A25" s="87"/>
      <c r="B25" s="72"/>
      <c r="C25" s="79"/>
      <c r="D25" s="118"/>
      <c r="E25" s="10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s="9" customFormat="1" ht="15.75" x14ac:dyDescent="0.25">
      <c r="A26" s="87" t="s">
        <v>47</v>
      </c>
      <c r="B26" s="72" t="s">
        <v>37</v>
      </c>
      <c r="C26" s="79" t="s">
        <v>13</v>
      </c>
      <c r="D26" s="118"/>
      <c r="E26" s="10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s="9" customFormat="1" ht="15.75" x14ac:dyDescent="0.25">
      <c r="A27" s="87"/>
      <c r="B27" s="72"/>
      <c r="C27" s="79"/>
      <c r="D27" s="118"/>
      <c r="E27" s="10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 s="9" customFormat="1" ht="15.75" x14ac:dyDescent="0.25">
      <c r="A28" s="87" t="s">
        <v>18</v>
      </c>
      <c r="B28" s="72" t="s">
        <v>38</v>
      </c>
      <c r="C28" s="79" t="s">
        <v>13</v>
      </c>
      <c r="D28" s="118"/>
      <c r="E28" s="10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 s="9" customFormat="1" ht="15.75" x14ac:dyDescent="0.25">
      <c r="A29" s="87"/>
      <c r="B29" s="72"/>
      <c r="C29" s="79"/>
      <c r="D29" s="118"/>
      <c r="E29" s="10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s="9" customFormat="1" ht="15.75" x14ac:dyDescent="0.25">
      <c r="A30" s="87" t="s">
        <v>48</v>
      </c>
      <c r="B30" s="72" t="s">
        <v>39</v>
      </c>
      <c r="C30" s="79" t="s">
        <v>13</v>
      </c>
      <c r="D30" s="118"/>
      <c r="E30" s="10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</row>
    <row r="31" spans="1:31" s="9" customFormat="1" ht="15.75" x14ac:dyDescent="0.25">
      <c r="A31" s="87"/>
      <c r="B31" s="72"/>
      <c r="C31" s="79"/>
      <c r="D31" s="118"/>
      <c r="E31" s="10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 s="9" customFormat="1" ht="15.75" x14ac:dyDescent="0.25">
      <c r="A32" s="87" t="s">
        <v>49</v>
      </c>
      <c r="B32" s="72" t="s">
        <v>40</v>
      </c>
      <c r="C32" s="79" t="s">
        <v>13</v>
      </c>
      <c r="D32" s="118"/>
      <c r="E32" s="10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1:31" s="9" customFormat="1" ht="15.75" x14ac:dyDescent="0.25">
      <c r="A33" s="87"/>
      <c r="B33" s="72"/>
      <c r="C33" s="79"/>
      <c r="D33" s="118"/>
      <c r="E33" s="10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pans="1:31" s="9" customFormat="1" ht="15.75" x14ac:dyDescent="0.25">
      <c r="A34" s="87" t="s">
        <v>50</v>
      </c>
      <c r="B34" s="72" t="s">
        <v>41</v>
      </c>
      <c r="C34" s="79" t="s">
        <v>13</v>
      </c>
      <c r="D34" s="118"/>
      <c r="E34" s="10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9" customFormat="1" ht="15.75" x14ac:dyDescent="0.25">
      <c r="A35" s="71"/>
      <c r="B35" s="72"/>
      <c r="C35" s="79"/>
      <c r="D35" s="118"/>
      <c r="E35" s="10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 s="9" customFormat="1" ht="15.75" x14ac:dyDescent="0.25">
      <c r="A36" s="71"/>
      <c r="B36" s="72"/>
      <c r="C36" s="79"/>
      <c r="D36" s="118"/>
      <c r="E36" s="10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</row>
    <row r="37" spans="1:31" s="9" customFormat="1" ht="15.75" x14ac:dyDescent="0.25">
      <c r="A37" s="71"/>
      <c r="B37" s="72"/>
      <c r="C37" s="79"/>
      <c r="D37" s="118"/>
      <c r="E37" s="10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1:31" s="9" customFormat="1" ht="15.75" x14ac:dyDescent="0.25">
      <c r="A38" s="71"/>
      <c r="B38" s="72"/>
      <c r="C38" s="79"/>
      <c r="D38" s="118"/>
      <c r="E38" s="10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</row>
    <row r="39" spans="1:31" s="9" customFormat="1" ht="15.75" x14ac:dyDescent="0.25">
      <c r="A39" s="71"/>
      <c r="B39" s="72"/>
      <c r="C39" s="79"/>
      <c r="D39" s="118"/>
      <c r="E39" s="10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 s="9" customFormat="1" ht="15.75" x14ac:dyDescent="0.25">
      <c r="A40" s="71"/>
      <c r="B40" s="72"/>
      <c r="C40" s="79"/>
      <c r="D40" s="118"/>
      <c r="E40" s="10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1" s="9" customFormat="1" ht="15.75" x14ac:dyDescent="0.25">
      <c r="A41" s="71"/>
      <c r="B41" s="72"/>
      <c r="C41" s="79"/>
      <c r="D41" s="118"/>
      <c r="E41" s="10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 s="9" customFormat="1" ht="15.75" x14ac:dyDescent="0.25">
      <c r="A42" s="71"/>
      <c r="B42" s="72"/>
      <c r="C42" s="79"/>
      <c r="D42" s="118"/>
      <c r="E42" s="10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</row>
    <row r="43" spans="1:31" s="9" customFormat="1" ht="15.75" x14ac:dyDescent="0.25">
      <c r="A43" s="71"/>
      <c r="B43" s="72"/>
      <c r="C43" s="79"/>
      <c r="D43" s="118"/>
      <c r="E43" s="10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 s="9" customFormat="1" ht="15.75" x14ac:dyDescent="0.25">
      <c r="A44" s="71"/>
      <c r="B44" s="72"/>
      <c r="C44" s="79"/>
      <c r="D44" s="118"/>
      <c r="E44" s="10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</row>
    <row r="45" spans="1:31" s="9" customFormat="1" ht="15.75" x14ac:dyDescent="0.25">
      <c r="A45" s="71"/>
      <c r="B45" s="72"/>
      <c r="C45" s="79"/>
      <c r="D45" s="118"/>
      <c r="E45" s="10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</row>
    <row r="46" spans="1:31" s="9" customFormat="1" ht="15.75" x14ac:dyDescent="0.25">
      <c r="A46" s="71"/>
      <c r="B46" s="72"/>
      <c r="C46" s="79"/>
      <c r="D46" s="118"/>
      <c r="E46" s="10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</row>
    <row r="47" spans="1:31" s="9" customFormat="1" ht="15.75" x14ac:dyDescent="0.25">
      <c r="A47" s="71"/>
      <c r="B47" s="76"/>
      <c r="C47" s="79"/>
      <c r="D47" s="118"/>
      <c r="E47" s="10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 s="9" customFormat="1" ht="15.75" x14ac:dyDescent="0.25">
      <c r="A48" s="71"/>
      <c r="B48" s="72"/>
      <c r="C48" s="79"/>
      <c r="D48" s="118"/>
      <c r="E48" s="10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</row>
    <row r="49" spans="1:31" s="9" customFormat="1" ht="15.75" x14ac:dyDescent="0.25">
      <c r="A49" s="71"/>
      <c r="B49" s="76"/>
      <c r="C49" s="79"/>
      <c r="D49" s="118"/>
      <c r="E49" s="10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</row>
    <row r="50" spans="1:31" s="9" customFormat="1" ht="15.75" x14ac:dyDescent="0.25">
      <c r="A50" s="71"/>
      <c r="B50" s="72"/>
      <c r="C50" s="79"/>
      <c r="D50" s="118"/>
      <c r="E50" s="10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</row>
    <row r="51" spans="1:31" ht="16.5" thickBot="1" x14ac:dyDescent="0.3">
      <c r="A51" s="105"/>
      <c r="B51" s="94" t="s">
        <v>17</v>
      </c>
      <c r="C51" s="95"/>
      <c r="D51" s="207">
        <v>2000000</v>
      </c>
    </row>
    <row r="63" spans="1:31" x14ac:dyDescent="0.2">
      <c r="A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x14ac:dyDescent="0.2">
      <c r="A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4:4" s="1" customFormat="1" x14ac:dyDescent="0.2">
      <c r="D65" s="13"/>
    </row>
    <row r="66" spans="4:4" s="1" customFormat="1" x14ac:dyDescent="0.2">
      <c r="D66" s="13"/>
    </row>
    <row r="67" spans="4:4" s="1" customFormat="1" x14ac:dyDescent="0.2">
      <c r="D67" s="13"/>
    </row>
    <row r="68" spans="4:4" s="1" customFormat="1" x14ac:dyDescent="0.2">
      <c r="D68" s="13"/>
    </row>
    <row r="69" spans="4:4" s="1" customFormat="1" x14ac:dyDescent="0.2">
      <c r="D69" s="13"/>
    </row>
    <row r="70" spans="4:4" s="1" customFormat="1" x14ac:dyDescent="0.2">
      <c r="D70" s="13"/>
    </row>
    <row r="71" spans="4:4" s="1" customFormat="1" x14ac:dyDescent="0.2">
      <c r="D71" s="13"/>
    </row>
    <row r="72" spans="4:4" s="1" customFormat="1" x14ac:dyDescent="0.2">
      <c r="D72" s="13"/>
    </row>
    <row r="73" spans="4:4" s="1" customFormat="1" x14ac:dyDescent="0.2">
      <c r="D73" s="13"/>
    </row>
    <row r="74" spans="4:4" s="1" customFormat="1" x14ac:dyDescent="0.2">
      <c r="D74" s="13"/>
    </row>
    <row r="75" spans="4:4" s="1" customFormat="1" x14ac:dyDescent="0.2">
      <c r="D75" s="13"/>
    </row>
    <row r="76" spans="4:4" s="1" customFormat="1" x14ac:dyDescent="0.2">
      <c r="D76" s="13"/>
    </row>
    <row r="77" spans="4:4" s="1" customFormat="1" x14ac:dyDescent="0.2">
      <c r="D77" s="13"/>
    </row>
    <row r="78" spans="4:4" s="1" customFormat="1" x14ac:dyDescent="0.2">
      <c r="D78" s="13"/>
    </row>
    <row r="80" spans="4:4" s="1" customFormat="1" x14ac:dyDescent="0.2">
      <c r="D80" s="13"/>
    </row>
    <row r="82" spans="2:4" s="1" customFormat="1" x14ac:dyDescent="0.2">
      <c r="D82" s="13"/>
    </row>
    <row r="84" spans="2:4" s="1" customFormat="1" x14ac:dyDescent="0.2">
      <c r="D84" s="13"/>
    </row>
    <row r="88" spans="2:4" s="1" customFormat="1" ht="15.75" x14ac:dyDescent="0.25">
      <c r="B88" s="12"/>
      <c r="D88" s="13"/>
    </row>
    <row r="89" spans="2:4" s="1" customFormat="1" ht="15.75" x14ac:dyDescent="0.25">
      <c r="B89" s="12"/>
      <c r="D89" s="13"/>
    </row>
    <row r="90" spans="2:4" s="1" customFormat="1" ht="15.75" x14ac:dyDescent="0.25">
      <c r="B90" s="12"/>
      <c r="D90" s="13"/>
    </row>
    <row r="91" spans="2:4" s="1" customFormat="1" ht="15.75" x14ac:dyDescent="0.25">
      <c r="B91" s="12"/>
      <c r="D91" s="13"/>
    </row>
    <row r="92" spans="2:4" s="1" customFormat="1" ht="15.75" x14ac:dyDescent="0.25">
      <c r="B92" s="12"/>
      <c r="D92" s="13"/>
    </row>
    <row r="93" spans="2:4" s="1" customFormat="1" ht="15.75" x14ac:dyDescent="0.25">
      <c r="B93" s="12"/>
      <c r="D93" s="13"/>
    </row>
    <row r="94" spans="2:4" s="1" customFormat="1" ht="15.75" x14ac:dyDescent="0.25">
      <c r="B94" s="12"/>
      <c r="D94" s="13"/>
    </row>
    <row r="95" spans="2:4" s="1" customFormat="1" ht="15.75" x14ac:dyDescent="0.25">
      <c r="B95" s="12"/>
      <c r="D95" s="13"/>
    </row>
    <row r="96" spans="2:4" s="1" customFormat="1" ht="15.75" x14ac:dyDescent="0.25">
      <c r="B96" s="12"/>
      <c r="D96" s="13"/>
    </row>
  </sheetData>
  <sheetProtection selectLockedCells="1"/>
  <dataConsolidate/>
  <pageMargins left="0.59055118110236204" right="0.39370078740157499" top="0.59055118110236204" bottom="0.39370078740157499" header="0.196850393700787" footer="0.196850393700787"/>
  <pageSetup paperSize="9" scale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69"/>
  <sheetViews>
    <sheetView showZeros="0" tabSelected="1" zoomScale="96" zoomScaleNormal="96" zoomScaleSheetLayoutView="70" zoomScalePageLayoutView="90" workbookViewId="0">
      <selection activeCell="B8" sqref="B8"/>
    </sheetView>
  </sheetViews>
  <sheetFormatPr defaultColWidth="7.109375" defaultRowHeight="15" x14ac:dyDescent="0.2"/>
  <cols>
    <col min="1" max="1" width="6.88671875" style="5" customWidth="1"/>
    <col min="2" max="2" width="65.44140625" style="1" customWidth="1"/>
    <col min="3" max="3" width="8.5546875" style="1" customWidth="1"/>
    <col min="4" max="4" width="5.33203125" style="18" bestFit="1" customWidth="1"/>
    <col min="5" max="5" width="21.5546875" style="1" bestFit="1" customWidth="1"/>
    <col min="6" max="8" width="18" style="13" customWidth="1"/>
    <col min="9" max="9" width="7.109375" style="20" customWidth="1"/>
    <col min="10" max="10" width="12.109375" style="20" bestFit="1" customWidth="1"/>
    <col min="11" max="34" width="7.109375" style="20" customWidth="1"/>
    <col min="35" max="16384" width="7.109375" style="1"/>
  </cols>
  <sheetData>
    <row r="1" spans="1:35" ht="18.75" x14ac:dyDescent="0.25">
      <c r="A1" s="143" t="s">
        <v>303</v>
      </c>
      <c r="B1" s="33"/>
      <c r="C1" s="33"/>
      <c r="D1" s="44"/>
      <c r="E1" s="33"/>
      <c r="F1" s="33"/>
      <c r="G1" s="33"/>
      <c r="H1" s="33"/>
      <c r="AI1" s="20"/>
    </row>
    <row r="2" spans="1:35" ht="15.75" x14ac:dyDescent="0.25">
      <c r="A2" s="143" t="s">
        <v>302</v>
      </c>
      <c r="B2" s="33"/>
      <c r="C2" s="33"/>
      <c r="D2" s="44"/>
      <c r="E2" s="33"/>
      <c r="F2" s="33"/>
      <c r="G2" s="33"/>
      <c r="H2" s="33"/>
      <c r="AI2" s="20"/>
    </row>
    <row r="3" spans="1:35" ht="15.75" x14ac:dyDescent="0.25">
      <c r="A3" s="32" t="s">
        <v>65</v>
      </c>
      <c r="B3" s="33"/>
      <c r="C3" s="33"/>
      <c r="D3" s="44"/>
      <c r="E3" s="33"/>
      <c r="F3" s="45"/>
      <c r="G3" s="45"/>
      <c r="H3" s="45"/>
    </row>
    <row r="4" spans="1:35" ht="15.75" x14ac:dyDescent="0.25">
      <c r="A4" s="32"/>
      <c r="B4" s="33"/>
      <c r="C4" s="33"/>
      <c r="D4" s="44"/>
      <c r="E4" s="33"/>
      <c r="F4" s="45"/>
      <c r="G4" s="45"/>
      <c r="H4" s="45"/>
    </row>
    <row r="5" spans="1:35" ht="16.5" thickBot="1" x14ac:dyDescent="0.3">
      <c r="A5" s="32"/>
      <c r="B5" s="33"/>
      <c r="C5" s="33"/>
      <c r="D5" s="44"/>
      <c r="E5" s="33"/>
      <c r="F5" s="45"/>
      <c r="G5" s="45"/>
      <c r="H5" s="45"/>
    </row>
    <row r="6" spans="1:35" s="9" customFormat="1" ht="15.75" x14ac:dyDescent="0.25">
      <c r="A6" s="50"/>
      <c r="B6" s="51"/>
      <c r="C6" s="52"/>
      <c r="D6" s="53"/>
      <c r="E6" s="54"/>
      <c r="F6" s="120"/>
      <c r="G6" s="121"/>
      <c r="H6" s="133"/>
      <c r="I6" s="8"/>
      <c r="J6" s="2"/>
      <c r="K6" s="2"/>
      <c r="L6" s="2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5" s="9" customFormat="1" ht="15" customHeight="1" x14ac:dyDescent="0.25">
      <c r="A7" s="56"/>
      <c r="B7" s="57"/>
      <c r="C7" s="58"/>
      <c r="D7" s="59"/>
      <c r="E7" s="60"/>
      <c r="F7" s="123" t="s">
        <v>0</v>
      </c>
      <c r="G7" s="124" t="s">
        <v>0</v>
      </c>
      <c r="H7" s="134" t="s">
        <v>1</v>
      </c>
      <c r="I7" s="8"/>
      <c r="J7" s="3"/>
      <c r="K7" s="4"/>
      <c r="L7" s="3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5" s="9" customFormat="1" ht="15.75" x14ac:dyDescent="0.25">
      <c r="A8" s="62" t="s">
        <v>4</v>
      </c>
      <c r="B8" s="63" t="s">
        <v>2</v>
      </c>
      <c r="C8" s="64" t="s">
        <v>5</v>
      </c>
      <c r="D8" s="64" t="s">
        <v>9</v>
      </c>
      <c r="E8" s="60" t="s">
        <v>26</v>
      </c>
      <c r="F8" s="123" t="s">
        <v>6</v>
      </c>
      <c r="G8" s="124" t="s">
        <v>7</v>
      </c>
      <c r="H8" s="134" t="s">
        <v>8</v>
      </c>
      <c r="I8" s="8"/>
      <c r="J8" s="2"/>
      <c r="K8" s="2"/>
      <c r="L8" s="2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s="9" customFormat="1" ht="16.5" thickBot="1" x14ac:dyDescent="0.3">
      <c r="A9" s="65"/>
      <c r="B9" s="66"/>
      <c r="C9" s="67"/>
      <c r="D9" s="68"/>
      <c r="E9" s="69"/>
      <c r="F9" s="126" t="s">
        <v>3</v>
      </c>
      <c r="G9" s="127" t="s">
        <v>3</v>
      </c>
      <c r="H9" s="135" t="s">
        <v>3</v>
      </c>
      <c r="I9" s="10"/>
      <c r="J9" s="6"/>
      <c r="K9" s="6"/>
      <c r="L9" s="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1:35" s="9" customFormat="1" ht="15.75" x14ac:dyDescent="0.25">
      <c r="A10" s="71"/>
      <c r="B10" s="72"/>
      <c r="C10" s="72"/>
      <c r="D10" s="73"/>
      <c r="E10" s="74"/>
      <c r="F10" s="132"/>
      <c r="G10" s="132"/>
      <c r="H10" s="17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5" s="188" customFormat="1" ht="15.75" x14ac:dyDescent="0.25">
      <c r="A11" s="71" t="s">
        <v>14</v>
      </c>
      <c r="B11" s="244" t="s">
        <v>341</v>
      </c>
      <c r="C11" s="193"/>
      <c r="D11" s="194"/>
      <c r="E11" s="195"/>
      <c r="F11" s="132"/>
      <c r="G11" s="132"/>
      <c r="H11" s="173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</row>
    <row r="12" spans="1:35" s="188" customFormat="1" ht="15.75" x14ac:dyDescent="0.25">
      <c r="A12" s="71"/>
      <c r="B12" s="193"/>
      <c r="C12" s="193"/>
      <c r="D12" s="194"/>
      <c r="E12" s="195"/>
      <c r="F12" s="132"/>
      <c r="G12" s="132"/>
      <c r="H12" s="173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</row>
    <row r="13" spans="1:35" s="9" customFormat="1" ht="15.75" x14ac:dyDescent="0.25">
      <c r="A13" s="75" t="s">
        <v>12</v>
      </c>
      <c r="B13" s="76" t="s">
        <v>177</v>
      </c>
      <c r="C13" s="72"/>
      <c r="D13" s="77"/>
      <c r="E13" s="78"/>
      <c r="F13" s="131"/>
      <c r="G13" s="131"/>
      <c r="H13" s="174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</row>
    <row r="14" spans="1:35" s="9" customFormat="1" ht="15.75" x14ac:dyDescent="0.25">
      <c r="A14" s="75"/>
      <c r="B14" s="76"/>
      <c r="C14" s="72"/>
      <c r="D14" s="77"/>
      <c r="E14" s="78"/>
      <c r="F14" s="131"/>
      <c r="G14" s="131"/>
      <c r="H14" s="174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5" s="9" customFormat="1" ht="15.75" x14ac:dyDescent="0.25">
      <c r="A15" s="75"/>
      <c r="B15" s="172" t="s">
        <v>214</v>
      </c>
      <c r="C15" s="72"/>
      <c r="D15" s="77"/>
      <c r="E15" s="78"/>
      <c r="F15" s="131"/>
      <c r="G15" s="131"/>
      <c r="H15" s="174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6" spans="1:35" s="9" customFormat="1" ht="15.75" x14ac:dyDescent="0.25">
      <c r="A16" s="75"/>
      <c r="B16" s="172" t="s">
        <v>86</v>
      </c>
      <c r="C16" s="72"/>
      <c r="D16" s="77"/>
      <c r="E16" s="78"/>
      <c r="F16" s="131"/>
      <c r="G16" s="131"/>
      <c r="H16" s="174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</row>
    <row r="17" spans="1:34" s="9" customFormat="1" ht="15.75" x14ac:dyDescent="0.25">
      <c r="A17" s="71"/>
      <c r="B17" s="76"/>
      <c r="C17" s="72"/>
      <c r="D17" s="77"/>
      <c r="E17" s="78"/>
      <c r="F17" s="131"/>
      <c r="G17" s="131"/>
      <c r="H17" s="174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</row>
    <row r="18" spans="1:34" s="9" customFormat="1" ht="15.75" x14ac:dyDescent="0.25">
      <c r="A18" s="87">
        <v>1</v>
      </c>
      <c r="B18" s="72" t="s">
        <v>140</v>
      </c>
      <c r="C18" s="79">
        <v>9</v>
      </c>
      <c r="D18" s="77" t="s">
        <v>23</v>
      </c>
      <c r="E18" s="198" t="s">
        <v>246</v>
      </c>
      <c r="F18" s="179"/>
      <c r="G18" s="156"/>
      <c r="H18" s="175">
        <f>(F18+G18)*C18</f>
        <v>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1:34" s="9" customFormat="1" ht="15.75" x14ac:dyDescent="0.25">
      <c r="A19" s="87"/>
      <c r="B19" s="72" t="s">
        <v>115</v>
      </c>
      <c r="C19" s="79"/>
      <c r="D19" s="77"/>
      <c r="E19" s="80"/>
      <c r="F19" s="160"/>
      <c r="G19" s="156"/>
      <c r="H19" s="175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</row>
    <row r="20" spans="1:34" s="9" customFormat="1" ht="15.75" x14ac:dyDescent="0.25">
      <c r="A20" s="71"/>
      <c r="B20" s="76"/>
      <c r="C20" s="72"/>
      <c r="D20" s="77"/>
      <c r="E20" s="78"/>
      <c r="F20" s="160"/>
      <c r="G20" s="156"/>
      <c r="H20" s="175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</row>
    <row r="21" spans="1:34" s="9" customFormat="1" ht="15.75" x14ac:dyDescent="0.25">
      <c r="A21" s="201">
        <v>2</v>
      </c>
      <c r="B21" s="72" t="s">
        <v>140</v>
      </c>
      <c r="C21" s="79">
        <v>12</v>
      </c>
      <c r="D21" s="77" t="s">
        <v>23</v>
      </c>
      <c r="E21" s="198" t="s">
        <v>246</v>
      </c>
      <c r="F21" s="182"/>
      <c r="G21" s="156"/>
      <c r="H21" s="175">
        <f>(F21+G21)*C21</f>
        <v>0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1:34" s="9" customFormat="1" ht="15.75" x14ac:dyDescent="0.25">
      <c r="A22" s="201"/>
      <c r="B22" s="72" t="s">
        <v>84</v>
      </c>
      <c r="C22" s="79"/>
      <c r="D22" s="77"/>
      <c r="E22" s="80"/>
      <c r="F22" s="160"/>
      <c r="G22" s="156"/>
      <c r="H22" s="175">
        <f>(F22+G22)*C22</f>
        <v>0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1:34" s="9" customFormat="1" ht="15.75" x14ac:dyDescent="0.25">
      <c r="A23" s="201"/>
      <c r="B23" s="72"/>
      <c r="C23" s="79"/>
      <c r="D23" s="77"/>
      <c r="E23" s="80"/>
      <c r="F23" s="160"/>
      <c r="G23" s="156"/>
      <c r="H23" s="175">
        <f>(F23+G23)*C23</f>
        <v>0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</row>
    <row r="24" spans="1:34" s="9" customFormat="1" ht="15.75" x14ac:dyDescent="0.25">
      <c r="A24" s="201">
        <v>3</v>
      </c>
      <c r="B24" s="72" t="s">
        <v>140</v>
      </c>
      <c r="C24" s="79">
        <v>6</v>
      </c>
      <c r="D24" s="77" t="s">
        <v>23</v>
      </c>
      <c r="E24" s="198" t="s">
        <v>246</v>
      </c>
      <c r="F24" s="182"/>
      <c r="G24" s="156"/>
      <c r="H24" s="175">
        <f>(F24+G24)*C24</f>
        <v>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s="9" customFormat="1" ht="15.75" x14ac:dyDescent="0.25">
      <c r="A25" s="201"/>
      <c r="B25" s="72" t="s">
        <v>248</v>
      </c>
      <c r="C25" s="79"/>
      <c r="D25" s="77"/>
      <c r="E25" s="80"/>
      <c r="F25" s="160"/>
      <c r="G25" s="156"/>
      <c r="H25" s="175">
        <v>0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s="188" customFormat="1" ht="15.75" x14ac:dyDescent="0.25">
      <c r="A26" s="201"/>
      <c r="B26" s="193"/>
      <c r="C26" s="197"/>
      <c r="D26" s="196"/>
      <c r="E26" s="198"/>
      <c r="F26" s="182"/>
      <c r="G26" s="156"/>
      <c r="H26" s="175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</row>
    <row r="27" spans="1:34" s="188" customFormat="1" ht="15.75" x14ac:dyDescent="0.25">
      <c r="A27" s="201">
        <v>4</v>
      </c>
      <c r="B27" s="193" t="s">
        <v>245</v>
      </c>
      <c r="C27" s="197">
        <v>11</v>
      </c>
      <c r="D27" s="196" t="s">
        <v>23</v>
      </c>
      <c r="E27" s="198" t="s">
        <v>246</v>
      </c>
      <c r="F27" s="182"/>
      <c r="G27" s="156"/>
      <c r="H27" s="175">
        <f>(F27+G27)*C27</f>
        <v>0</v>
      </c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</row>
    <row r="28" spans="1:34" s="188" customFormat="1" ht="15.75" x14ac:dyDescent="0.25">
      <c r="A28" s="201"/>
      <c r="B28" s="193" t="s">
        <v>247</v>
      </c>
      <c r="C28" s="197"/>
      <c r="D28" s="196"/>
      <c r="E28" s="198"/>
      <c r="F28" s="182"/>
      <c r="G28" s="156"/>
      <c r="H28" s="175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</row>
    <row r="29" spans="1:34" s="188" customFormat="1" ht="15.75" x14ac:dyDescent="0.25">
      <c r="A29" s="201"/>
      <c r="B29" s="193"/>
      <c r="C29" s="197"/>
      <c r="D29" s="196"/>
      <c r="E29" s="198"/>
      <c r="F29" s="182"/>
      <c r="G29" s="156"/>
      <c r="H29" s="175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</row>
    <row r="30" spans="1:34" s="188" customFormat="1" ht="15.75" x14ac:dyDescent="0.25">
      <c r="A30" s="201">
        <v>5</v>
      </c>
      <c r="B30" s="193" t="s">
        <v>245</v>
      </c>
      <c r="C30" s="197">
        <v>6</v>
      </c>
      <c r="D30" s="196" t="s">
        <v>23</v>
      </c>
      <c r="E30" s="198" t="s">
        <v>246</v>
      </c>
      <c r="F30" s="182"/>
      <c r="G30" s="156"/>
      <c r="H30" s="175">
        <f>(F30+G30)*C30</f>
        <v>0</v>
      </c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</row>
    <row r="31" spans="1:34" s="188" customFormat="1" ht="15.75" x14ac:dyDescent="0.25">
      <c r="A31" s="201"/>
      <c r="B31" s="193" t="s">
        <v>249</v>
      </c>
      <c r="C31" s="197"/>
      <c r="D31" s="196"/>
      <c r="E31" s="198"/>
      <c r="F31" s="182"/>
      <c r="G31" s="156"/>
      <c r="H31" s="175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</row>
    <row r="33" spans="1:34" s="9" customFormat="1" ht="15.75" x14ac:dyDescent="0.25">
      <c r="A33" s="87"/>
      <c r="B33" s="72"/>
      <c r="C33" s="79"/>
      <c r="D33" s="77"/>
      <c r="E33" s="80"/>
      <c r="F33" s="160"/>
      <c r="G33" s="156"/>
      <c r="H33" s="175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s="9" customFormat="1" ht="15.75" x14ac:dyDescent="0.25">
      <c r="A34" s="75" t="s">
        <v>14</v>
      </c>
      <c r="B34" s="104" t="s">
        <v>19</v>
      </c>
      <c r="C34" s="79"/>
      <c r="D34" s="77"/>
      <c r="E34" s="80"/>
      <c r="F34" s="160"/>
      <c r="G34" s="156"/>
      <c r="H34" s="175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</row>
    <row r="35" spans="1:34" s="9" customFormat="1" ht="15.75" x14ac:dyDescent="0.25">
      <c r="A35" s="71"/>
      <c r="B35" s="72"/>
      <c r="C35" s="79"/>
      <c r="D35" s="77"/>
      <c r="E35" s="80"/>
      <c r="F35" s="190"/>
      <c r="G35" s="205"/>
      <c r="H35" s="206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</row>
    <row r="36" spans="1:34" s="9" customFormat="1" ht="15.75" x14ac:dyDescent="0.25">
      <c r="A36" s="87">
        <v>1</v>
      </c>
      <c r="B36" s="76" t="s">
        <v>85</v>
      </c>
      <c r="C36" s="79"/>
      <c r="D36" s="77"/>
      <c r="E36" s="80"/>
      <c r="F36" s="190"/>
      <c r="G36" s="205"/>
      <c r="H36" s="206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</row>
    <row r="37" spans="1:34" s="9" customFormat="1" ht="15.75" x14ac:dyDescent="0.25">
      <c r="A37" s="87"/>
      <c r="B37" s="76"/>
      <c r="C37" s="79"/>
      <c r="D37" s="77"/>
      <c r="E37" s="80"/>
      <c r="F37" s="204"/>
      <c r="G37" s="156"/>
      <c r="H37" s="17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</row>
    <row r="38" spans="1:34" s="9" customFormat="1" ht="15.75" x14ac:dyDescent="0.25">
      <c r="A38" s="87"/>
      <c r="B38" s="72" t="s">
        <v>174</v>
      </c>
      <c r="C38" s="79"/>
      <c r="D38" s="77"/>
      <c r="E38" s="49"/>
      <c r="F38" s="190"/>
      <c r="G38" s="205"/>
      <c r="H38" s="206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</row>
    <row r="39" spans="1:34" s="9" customFormat="1" ht="15.75" x14ac:dyDescent="0.25">
      <c r="A39" s="87"/>
      <c r="B39" s="72" t="s">
        <v>175</v>
      </c>
      <c r="C39" s="79"/>
      <c r="D39" s="77"/>
      <c r="E39" s="80" t="s">
        <v>107</v>
      </c>
      <c r="F39" s="190"/>
      <c r="G39" s="205"/>
      <c r="H39" s="206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</row>
    <row r="40" spans="1:34" s="188" customFormat="1" ht="15.75" x14ac:dyDescent="0.25">
      <c r="A40" s="201"/>
      <c r="B40" s="244" t="s">
        <v>250</v>
      </c>
      <c r="C40" s="197"/>
      <c r="D40" s="213"/>
      <c r="E40" s="198"/>
      <c r="F40" s="190"/>
      <c r="G40" s="205"/>
      <c r="H40" s="206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</row>
    <row r="41" spans="1:34" s="9" customFormat="1" ht="15.75" x14ac:dyDescent="0.25">
      <c r="A41" s="176"/>
      <c r="B41" s="162"/>
      <c r="C41" s="167"/>
      <c r="D41" s="165"/>
      <c r="E41" s="80"/>
      <c r="F41" s="202"/>
      <c r="G41" s="156"/>
      <c r="H41" s="175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</row>
    <row r="42" spans="1:34" s="9" customFormat="1" ht="15.75" x14ac:dyDescent="0.25">
      <c r="A42" s="177" t="s">
        <v>18</v>
      </c>
      <c r="B42" s="161" t="s">
        <v>184</v>
      </c>
      <c r="C42" s="164">
        <v>350</v>
      </c>
      <c r="D42" s="165" t="s">
        <v>24</v>
      </c>
      <c r="E42" s="80"/>
      <c r="F42" s="202"/>
      <c r="G42" s="156"/>
      <c r="H42" s="175">
        <f>(F42+G42)*C42</f>
        <v>0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</row>
    <row r="43" spans="1:34" s="9" customFormat="1" ht="15.75" x14ac:dyDescent="0.25">
      <c r="A43" s="177"/>
      <c r="B43" s="163"/>
      <c r="C43" s="166"/>
      <c r="D43" s="168"/>
      <c r="E43" s="80"/>
      <c r="F43" s="202"/>
      <c r="G43" s="156"/>
      <c r="H43" s="175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</row>
    <row r="44" spans="1:34" s="9" customFormat="1" ht="15.75" x14ac:dyDescent="0.25">
      <c r="A44" s="176" t="s">
        <v>20</v>
      </c>
      <c r="B44" s="161" t="s">
        <v>185</v>
      </c>
      <c r="C44" s="164">
        <v>53</v>
      </c>
      <c r="D44" s="165" t="s">
        <v>24</v>
      </c>
      <c r="E44" s="80"/>
      <c r="F44" s="202"/>
      <c r="G44" s="156"/>
      <c r="H44" s="175">
        <f>(F44+G44)*C44</f>
        <v>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</row>
    <row r="45" spans="1:34" s="9" customFormat="1" ht="15.75" x14ac:dyDescent="0.25">
      <c r="A45" s="176"/>
      <c r="B45" s="161"/>
      <c r="C45" s="166"/>
      <c r="D45" s="165"/>
      <c r="E45" s="80"/>
      <c r="F45" s="202"/>
      <c r="G45" s="156"/>
      <c r="H45" s="175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</row>
    <row r="46" spans="1:34" s="9" customFormat="1" ht="15.75" x14ac:dyDescent="0.25">
      <c r="A46" s="176" t="s">
        <v>96</v>
      </c>
      <c r="B46" s="161" t="s">
        <v>186</v>
      </c>
      <c r="C46" s="164">
        <v>403</v>
      </c>
      <c r="D46" s="165" t="s">
        <v>24</v>
      </c>
      <c r="E46" s="80"/>
      <c r="F46" s="202"/>
      <c r="G46" s="156"/>
      <c r="H46" s="175">
        <f>(F46+G46)*C46</f>
        <v>0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1:34" s="9" customFormat="1" ht="15.75" x14ac:dyDescent="0.25">
      <c r="A47" s="87"/>
      <c r="B47" s="72"/>
      <c r="C47" s="79"/>
      <c r="D47" s="77"/>
      <c r="E47" s="80"/>
      <c r="F47" s="90"/>
      <c r="G47" s="156"/>
      <c r="H47" s="175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</row>
    <row r="48" spans="1:34" s="9" customFormat="1" ht="15.75" x14ac:dyDescent="0.25">
      <c r="A48" s="87">
        <v>2</v>
      </c>
      <c r="B48" s="76" t="s">
        <v>105</v>
      </c>
      <c r="C48" s="79"/>
      <c r="D48" s="77"/>
      <c r="E48" s="80"/>
      <c r="F48" s="90"/>
      <c r="G48" s="156"/>
      <c r="H48" s="175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</row>
    <row r="49" spans="1:34" s="9" customFormat="1" ht="15.75" x14ac:dyDescent="0.25">
      <c r="A49" s="71"/>
      <c r="B49" s="72" t="s">
        <v>187</v>
      </c>
      <c r="C49" s="79"/>
      <c r="D49" s="77"/>
      <c r="E49" s="80"/>
      <c r="F49" s="90"/>
      <c r="G49" s="156"/>
      <c r="H49" s="175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s="9" customFormat="1" ht="15.75" x14ac:dyDescent="0.25">
      <c r="A50" s="71"/>
      <c r="B50" s="72" t="s">
        <v>188</v>
      </c>
      <c r="C50" s="79"/>
      <c r="D50" s="77"/>
      <c r="E50" s="80"/>
      <c r="F50" s="90"/>
      <c r="G50" s="156"/>
      <c r="H50" s="175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s="9" customFormat="1" ht="15.75" x14ac:dyDescent="0.25">
      <c r="A51" s="87"/>
      <c r="B51" s="72" t="s">
        <v>190</v>
      </c>
      <c r="C51" s="79">
        <v>1</v>
      </c>
      <c r="D51" s="77" t="s">
        <v>62</v>
      </c>
      <c r="E51" s="80"/>
      <c r="F51" s="90"/>
      <c r="G51" s="156"/>
      <c r="H51" s="175">
        <f>SUM(H42:H49)*0.1</f>
        <v>0</v>
      </c>
      <c r="I51" s="7"/>
      <c r="J51" s="223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s="9" customFormat="1" ht="15.75" x14ac:dyDescent="0.25">
      <c r="A52" s="82"/>
      <c r="B52" s="72" t="s">
        <v>189</v>
      </c>
      <c r="C52" s="79"/>
      <c r="D52" s="77"/>
      <c r="E52" s="80"/>
      <c r="F52" s="90"/>
      <c r="G52" s="156"/>
      <c r="H52" s="175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s="188" customFormat="1" ht="15.75" x14ac:dyDescent="0.25">
      <c r="A53" s="82"/>
      <c r="B53" s="193"/>
      <c r="C53" s="197"/>
      <c r="D53" s="196"/>
      <c r="E53" s="198"/>
      <c r="F53" s="202"/>
      <c r="G53" s="156"/>
      <c r="H53" s="175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</row>
    <row r="54" spans="1:34" s="9" customFormat="1" ht="15.75" x14ac:dyDescent="0.25">
      <c r="A54" s="201">
        <v>3</v>
      </c>
      <c r="B54" s="169" t="s">
        <v>215</v>
      </c>
      <c r="C54" s="79"/>
      <c r="D54" s="77"/>
      <c r="E54" s="80" t="s">
        <v>216</v>
      </c>
      <c r="F54" s="90"/>
      <c r="G54" s="156"/>
      <c r="H54" s="175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1:34" s="9" customFormat="1" ht="15.75" x14ac:dyDescent="0.25">
      <c r="A55" s="177"/>
      <c r="B55" s="161"/>
      <c r="C55" s="164"/>
      <c r="D55" s="165"/>
      <c r="E55" s="80"/>
      <c r="F55" s="202"/>
      <c r="G55" s="156"/>
      <c r="H55" s="175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spans="1:34" s="9" customFormat="1" ht="15.75" x14ac:dyDescent="0.25">
      <c r="A56" s="177" t="s">
        <v>18</v>
      </c>
      <c r="B56" s="161" t="s">
        <v>184</v>
      </c>
      <c r="C56" s="164">
        <v>402</v>
      </c>
      <c r="D56" s="165" t="s">
        <v>24</v>
      </c>
      <c r="E56" s="80"/>
      <c r="F56" s="202"/>
      <c r="G56" s="156"/>
      <c r="H56" s="175">
        <f>(F56+G56)*C56</f>
        <v>0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</row>
    <row r="57" spans="1:34" s="9" customFormat="1" ht="15.75" x14ac:dyDescent="0.25">
      <c r="A57" s="177"/>
      <c r="B57" s="163"/>
      <c r="C57" s="164"/>
      <c r="D57" s="165"/>
      <c r="E57" s="80"/>
      <c r="F57" s="202"/>
      <c r="G57" s="156"/>
      <c r="H57" s="175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</row>
    <row r="58" spans="1:34" s="9" customFormat="1" ht="15.75" x14ac:dyDescent="0.25">
      <c r="A58" s="176" t="s">
        <v>20</v>
      </c>
      <c r="B58" s="161" t="s">
        <v>185</v>
      </c>
      <c r="C58" s="164">
        <v>53</v>
      </c>
      <c r="D58" s="165" t="s">
        <v>24</v>
      </c>
      <c r="E58" s="80"/>
      <c r="F58" s="202"/>
      <c r="G58" s="156"/>
      <c r="H58" s="175">
        <f>(F58+G58)*C58</f>
        <v>0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</row>
    <row r="59" spans="1:34" s="9" customFormat="1" ht="15.75" x14ac:dyDescent="0.25">
      <c r="A59" s="176"/>
      <c r="B59" s="161"/>
      <c r="C59" s="164"/>
      <c r="D59" s="165"/>
      <c r="E59" s="80"/>
      <c r="F59" s="204"/>
      <c r="G59" s="156"/>
      <c r="H59" s="175">
        <f t="shared" ref="H59" si="0">(F59+G59)*C59</f>
        <v>0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</row>
    <row r="60" spans="1:34" s="9" customFormat="1" ht="15.75" x14ac:dyDescent="0.25">
      <c r="A60" s="176" t="s">
        <v>96</v>
      </c>
      <c r="B60" s="161" t="s">
        <v>186</v>
      </c>
      <c r="C60" s="221">
        <v>350</v>
      </c>
      <c r="D60" s="222" t="s">
        <v>24</v>
      </c>
      <c r="E60" s="49"/>
      <c r="F60" s="204"/>
      <c r="G60" s="156"/>
      <c r="H60" s="175">
        <f>(F60+G60)*C60</f>
        <v>0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</row>
    <row r="61" spans="1:34" s="9" customFormat="1" ht="15.75" x14ac:dyDescent="0.25">
      <c r="A61" s="176"/>
      <c r="B61" s="170"/>
      <c r="C61" s="164"/>
      <c r="D61" s="165"/>
      <c r="E61" s="80"/>
      <c r="F61" s="202"/>
      <c r="G61" s="156"/>
      <c r="H61" s="175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</row>
    <row r="62" spans="1:34" s="9" customFormat="1" ht="15.75" x14ac:dyDescent="0.25">
      <c r="A62" s="176" t="s">
        <v>112</v>
      </c>
      <c r="B62" s="170" t="s">
        <v>191</v>
      </c>
      <c r="C62" s="164">
        <v>420</v>
      </c>
      <c r="D62" s="165" t="s">
        <v>24</v>
      </c>
      <c r="E62" s="80"/>
      <c r="F62" s="204"/>
      <c r="G62" s="156"/>
      <c r="H62" s="175">
        <f>(F62+G62)*C62</f>
        <v>0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</row>
    <row r="63" spans="1:34" s="9" customFormat="1" ht="15.75" x14ac:dyDescent="0.25">
      <c r="A63" s="176"/>
      <c r="B63" s="170"/>
      <c r="C63" s="164"/>
      <c r="D63" s="165"/>
      <c r="E63" s="80"/>
      <c r="F63" s="101"/>
      <c r="G63" s="156"/>
      <c r="H63" s="175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</row>
    <row r="64" spans="1:34" s="9" customFormat="1" ht="15.75" x14ac:dyDescent="0.25">
      <c r="A64" s="176" t="s">
        <v>178</v>
      </c>
      <c r="B64" s="170" t="s">
        <v>192</v>
      </c>
      <c r="C64" s="164">
        <v>1</v>
      </c>
      <c r="D64" s="165" t="s">
        <v>193</v>
      </c>
      <c r="E64" s="80"/>
      <c r="F64" s="101"/>
      <c r="G64" s="156"/>
      <c r="H64" s="175"/>
      <c r="I64" s="7"/>
      <c r="J64" s="223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</row>
    <row r="65" spans="1:34" s="9" customFormat="1" ht="15.75" x14ac:dyDescent="0.25">
      <c r="A65" s="176"/>
      <c r="B65" s="170"/>
      <c r="C65" s="167"/>
      <c r="D65" s="165"/>
      <c r="E65" s="100"/>
      <c r="F65" s="101"/>
      <c r="G65" s="156"/>
      <c r="H65" s="175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</row>
    <row r="66" spans="1:34" s="9" customFormat="1" ht="15.75" x14ac:dyDescent="0.25">
      <c r="A66" s="87"/>
      <c r="B66" s="76"/>
      <c r="C66" s="79"/>
      <c r="D66" s="77"/>
      <c r="E66" s="80"/>
      <c r="F66" s="101"/>
      <c r="G66" s="156"/>
      <c r="H66" s="175">
        <f t="shared" ref="H66:H70" si="1">(F66+G66)*C66</f>
        <v>0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</row>
    <row r="67" spans="1:34" s="9" customFormat="1" ht="15.75" x14ac:dyDescent="0.25">
      <c r="A67" s="71" t="s">
        <v>15</v>
      </c>
      <c r="B67" s="76" t="s">
        <v>27</v>
      </c>
      <c r="C67" s="72"/>
      <c r="D67" s="77"/>
      <c r="E67" s="74"/>
      <c r="F67" s="101"/>
      <c r="G67" s="156"/>
      <c r="H67" s="175">
        <f t="shared" si="1"/>
        <v>0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</row>
    <row r="68" spans="1:34" s="9" customFormat="1" ht="15.75" x14ac:dyDescent="0.25">
      <c r="A68" s="87"/>
      <c r="B68" s="72"/>
      <c r="C68" s="74"/>
      <c r="D68" s="74"/>
      <c r="E68" s="74"/>
      <c r="F68" s="101"/>
      <c r="G68" s="156"/>
      <c r="H68" s="175">
        <f t="shared" si="1"/>
        <v>0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</row>
    <row r="69" spans="1:34" s="9" customFormat="1" ht="18.75" x14ac:dyDescent="0.3">
      <c r="A69" s="71"/>
      <c r="B69" s="76" t="s">
        <v>22</v>
      </c>
      <c r="C69" s="74"/>
      <c r="D69" s="74"/>
      <c r="E69" s="224" t="s">
        <v>290</v>
      </c>
      <c r="F69" s="74"/>
      <c r="G69" s="74"/>
      <c r="H69" s="175">
        <f t="shared" si="1"/>
        <v>0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</row>
    <row r="70" spans="1:34" s="9" customFormat="1" ht="15.75" x14ac:dyDescent="0.25">
      <c r="A70" s="71"/>
      <c r="B70" s="76"/>
      <c r="C70" s="74"/>
      <c r="D70" s="74"/>
      <c r="E70" s="74"/>
      <c r="F70" s="74"/>
      <c r="G70" s="74"/>
      <c r="H70" s="175">
        <f t="shared" si="1"/>
        <v>0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</row>
    <row r="71" spans="1:34" s="188" customFormat="1" ht="18.75" x14ac:dyDescent="0.3">
      <c r="A71" s="201">
        <v>1</v>
      </c>
      <c r="B71" s="193" t="s">
        <v>87</v>
      </c>
      <c r="C71" s="197">
        <v>3</v>
      </c>
      <c r="D71" s="196" t="s">
        <v>25</v>
      </c>
      <c r="E71" s="224"/>
      <c r="F71" s="204"/>
      <c r="G71" s="195"/>
      <c r="H71" s="175">
        <f>(F71+G71)*C71</f>
        <v>0</v>
      </c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</row>
    <row r="72" spans="1:34" s="188" customFormat="1" ht="15.75" x14ac:dyDescent="0.25">
      <c r="A72" s="71"/>
      <c r="B72" s="193" t="s">
        <v>66</v>
      </c>
      <c r="C72" s="197"/>
      <c r="D72" s="196"/>
      <c r="E72" s="198"/>
      <c r="F72" s="204"/>
      <c r="G72" s="156"/>
      <c r="H72" s="175">
        <v>0</v>
      </c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</row>
    <row r="73" spans="1:34" s="188" customFormat="1" ht="15.75" x14ac:dyDescent="0.25">
      <c r="A73" s="201"/>
      <c r="B73" s="193" t="s">
        <v>251</v>
      </c>
      <c r="C73" s="197"/>
      <c r="D73" s="196"/>
      <c r="E73" s="187"/>
      <c r="F73" s="204"/>
      <c r="G73" s="156"/>
      <c r="H73" s="175">
        <v>0</v>
      </c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</row>
    <row r="74" spans="1:34" s="188" customFormat="1" ht="15.75" x14ac:dyDescent="0.25">
      <c r="A74" s="201"/>
      <c r="B74" s="193"/>
      <c r="C74" s="197"/>
      <c r="D74" s="196"/>
      <c r="E74" s="198"/>
      <c r="F74" s="204"/>
      <c r="G74" s="156"/>
      <c r="H74" s="175">
        <v>0</v>
      </c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</row>
    <row r="75" spans="1:34" s="188" customFormat="1" ht="15.75" x14ac:dyDescent="0.25">
      <c r="A75" s="201">
        <v>2</v>
      </c>
      <c r="B75" s="193" t="s">
        <v>172</v>
      </c>
      <c r="C75" s="197">
        <v>3</v>
      </c>
      <c r="D75" s="196" t="s">
        <v>25</v>
      </c>
      <c r="E75" s="198"/>
      <c r="F75" s="204"/>
      <c r="G75" s="156"/>
      <c r="H75" s="175">
        <f>(F75+G75)*C75</f>
        <v>0</v>
      </c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</row>
    <row r="76" spans="1:34" s="188" customFormat="1" ht="15.75" x14ac:dyDescent="0.25">
      <c r="A76" s="201"/>
      <c r="B76" s="193" t="s">
        <v>173</v>
      </c>
      <c r="C76" s="197"/>
      <c r="D76" s="196"/>
      <c r="E76" s="198"/>
      <c r="F76" s="204"/>
      <c r="G76" s="156"/>
      <c r="H76" s="175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</row>
    <row r="77" spans="1:34" s="188" customFormat="1" ht="15.75" x14ac:dyDescent="0.25">
      <c r="A77" s="201"/>
      <c r="B77" s="193" t="s">
        <v>314</v>
      </c>
      <c r="C77" s="197"/>
      <c r="D77" s="196"/>
      <c r="E77" s="198"/>
      <c r="F77" s="204"/>
      <c r="G77" s="156"/>
      <c r="H77" s="175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</row>
    <row r="78" spans="1:34" s="188" customFormat="1" ht="15.75" x14ac:dyDescent="0.25">
      <c r="A78" s="201"/>
      <c r="B78" s="193"/>
      <c r="C78" s="197"/>
      <c r="D78" s="196"/>
      <c r="E78" s="198"/>
      <c r="F78" s="204"/>
      <c r="G78" s="156"/>
      <c r="H78" s="175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</row>
    <row r="79" spans="1:34" s="188" customFormat="1" ht="15.75" x14ac:dyDescent="0.25">
      <c r="A79" s="201">
        <v>3</v>
      </c>
      <c r="B79" s="193" t="s">
        <v>172</v>
      </c>
      <c r="C79" s="197">
        <v>1</v>
      </c>
      <c r="D79" s="196" t="s">
        <v>25</v>
      </c>
      <c r="E79" s="198"/>
      <c r="F79" s="204"/>
      <c r="G79" s="156"/>
      <c r="H79" s="175">
        <f>(F79+G79)*C79</f>
        <v>0</v>
      </c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</row>
    <row r="80" spans="1:34" s="188" customFormat="1" ht="15.75" x14ac:dyDescent="0.25">
      <c r="A80" s="201"/>
      <c r="B80" s="193" t="s">
        <v>173</v>
      </c>
      <c r="C80" s="197"/>
      <c r="D80" s="196"/>
      <c r="E80" s="198"/>
      <c r="F80" s="204"/>
      <c r="G80" s="156"/>
      <c r="H80" s="175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</row>
    <row r="81" spans="1:34" s="188" customFormat="1" ht="15.75" x14ac:dyDescent="0.25">
      <c r="A81" s="201"/>
      <c r="B81" s="193" t="s">
        <v>252</v>
      </c>
      <c r="C81" s="197"/>
      <c r="D81" s="196"/>
      <c r="E81" s="198"/>
      <c r="F81" s="204"/>
      <c r="G81" s="156"/>
      <c r="H81" s="175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</row>
    <row r="82" spans="1:34" s="188" customFormat="1" ht="15.75" x14ac:dyDescent="0.25">
      <c r="A82" s="201"/>
      <c r="B82" s="193"/>
      <c r="C82" s="197"/>
      <c r="D82" s="196"/>
      <c r="E82" s="198"/>
      <c r="F82" s="204"/>
      <c r="G82" s="156"/>
      <c r="H82" s="175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</row>
    <row r="83" spans="1:34" s="188" customFormat="1" ht="15.75" x14ac:dyDescent="0.25">
      <c r="A83" s="201">
        <v>4</v>
      </c>
      <c r="B83" s="193" t="s">
        <v>172</v>
      </c>
      <c r="C83" s="197">
        <v>2</v>
      </c>
      <c r="D83" s="196" t="s">
        <v>25</v>
      </c>
      <c r="E83" s="198"/>
      <c r="F83" s="204"/>
      <c r="G83" s="156"/>
      <c r="H83" s="175">
        <f>(F83+G83)*C83</f>
        <v>0</v>
      </c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</row>
    <row r="84" spans="1:34" s="188" customFormat="1" ht="15.75" x14ac:dyDescent="0.25">
      <c r="A84" s="201"/>
      <c r="B84" s="193" t="s">
        <v>173</v>
      </c>
      <c r="C84" s="197"/>
      <c r="D84" s="196"/>
      <c r="E84" s="198"/>
      <c r="F84" s="204"/>
      <c r="G84" s="156"/>
      <c r="H84" s="175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</row>
    <row r="85" spans="1:34" s="188" customFormat="1" ht="15.75" x14ac:dyDescent="0.25">
      <c r="A85" s="201"/>
      <c r="B85" s="193" t="s">
        <v>315</v>
      </c>
      <c r="C85" s="197"/>
      <c r="D85" s="196"/>
      <c r="E85" s="198"/>
      <c r="F85" s="204"/>
      <c r="G85" s="156"/>
      <c r="H85" s="175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</row>
    <row r="86" spans="1:34" s="188" customFormat="1" ht="15.75" x14ac:dyDescent="0.25">
      <c r="A86" s="201"/>
      <c r="B86" s="193"/>
      <c r="C86" s="197"/>
      <c r="D86" s="196"/>
      <c r="E86" s="198"/>
      <c r="F86" s="204"/>
      <c r="G86" s="156"/>
      <c r="H86" s="175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</row>
    <row r="87" spans="1:34" s="188" customFormat="1" ht="15.75" x14ac:dyDescent="0.25">
      <c r="A87" s="201">
        <v>5</v>
      </c>
      <c r="B87" s="193" t="s">
        <v>172</v>
      </c>
      <c r="C87" s="197">
        <v>1</v>
      </c>
      <c r="D87" s="196" t="s">
        <v>25</v>
      </c>
      <c r="E87" s="198"/>
      <c r="F87" s="204"/>
      <c r="G87" s="156"/>
      <c r="H87" s="175">
        <f>(F87+G87)*C87</f>
        <v>0</v>
      </c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</row>
    <row r="88" spans="1:34" s="188" customFormat="1" ht="15.75" x14ac:dyDescent="0.25">
      <c r="A88" s="201"/>
      <c r="B88" s="193" t="s">
        <v>173</v>
      </c>
      <c r="C88" s="197"/>
      <c r="D88" s="196"/>
      <c r="E88" s="198"/>
      <c r="F88" s="204"/>
      <c r="G88" s="156"/>
      <c r="H88" s="175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</row>
    <row r="89" spans="1:34" s="188" customFormat="1" ht="15.75" x14ac:dyDescent="0.25">
      <c r="A89" s="201"/>
      <c r="B89" s="193" t="s">
        <v>316</v>
      </c>
      <c r="C89" s="197"/>
      <c r="D89" s="196"/>
      <c r="E89" s="198"/>
      <c r="F89" s="204"/>
      <c r="G89" s="156"/>
      <c r="H89" s="175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</row>
    <row r="90" spans="1:34" s="188" customFormat="1" ht="15.75" x14ac:dyDescent="0.25">
      <c r="A90" s="201"/>
      <c r="B90" s="193"/>
      <c r="C90" s="197"/>
      <c r="D90" s="196"/>
      <c r="E90" s="198"/>
      <c r="F90" s="195"/>
      <c r="G90" s="195"/>
      <c r="H90" s="175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</row>
    <row r="91" spans="1:34" s="188" customFormat="1" ht="15.75" x14ac:dyDescent="0.25">
      <c r="A91" s="201">
        <v>6</v>
      </c>
      <c r="B91" s="193" t="s">
        <v>172</v>
      </c>
      <c r="C91" s="197">
        <v>1</v>
      </c>
      <c r="D91" s="196" t="s">
        <v>25</v>
      </c>
      <c r="E91" s="198"/>
      <c r="F91" s="204"/>
      <c r="G91" s="156"/>
      <c r="H91" s="175">
        <f>(F91+G91)*C91</f>
        <v>0</v>
      </c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</row>
    <row r="92" spans="1:34" s="188" customFormat="1" ht="15.75" x14ac:dyDescent="0.25">
      <c r="A92" s="201"/>
      <c r="B92" s="193" t="s">
        <v>173</v>
      </c>
      <c r="C92" s="197"/>
      <c r="D92" s="196"/>
      <c r="E92" s="198"/>
      <c r="F92" s="204"/>
      <c r="G92" s="156"/>
      <c r="H92" s="175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</row>
    <row r="93" spans="1:34" s="188" customFormat="1" ht="15.75" x14ac:dyDescent="0.25">
      <c r="A93" s="201"/>
      <c r="B93" s="193" t="s">
        <v>317</v>
      </c>
      <c r="C93" s="197"/>
      <c r="D93" s="196"/>
      <c r="E93" s="198"/>
      <c r="F93" s="204"/>
      <c r="G93" s="156"/>
      <c r="H93" s="175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</row>
    <row r="94" spans="1:34" s="9" customFormat="1" ht="15.75" x14ac:dyDescent="0.25">
      <c r="A94" s="87"/>
      <c r="B94" s="72"/>
      <c r="C94" s="79"/>
      <c r="D94" s="77"/>
      <c r="E94" s="7"/>
      <c r="F94" s="101"/>
      <c r="G94" s="156"/>
      <c r="H94" s="175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</row>
    <row r="95" spans="1:34" s="9" customFormat="1" ht="15.75" x14ac:dyDescent="0.25">
      <c r="A95" s="87">
        <v>7</v>
      </c>
      <c r="B95" s="72" t="s">
        <v>172</v>
      </c>
      <c r="C95" s="79">
        <v>1</v>
      </c>
      <c r="D95" s="77" t="s">
        <v>25</v>
      </c>
      <c r="E95" s="80"/>
      <c r="F95" s="101"/>
      <c r="G95" s="156"/>
      <c r="H95" s="175">
        <f>(F95+G95)*C95</f>
        <v>0</v>
      </c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</row>
    <row r="96" spans="1:34" s="9" customFormat="1" ht="15.75" x14ac:dyDescent="0.25">
      <c r="A96" s="87"/>
      <c r="B96" s="72" t="s">
        <v>173</v>
      </c>
      <c r="C96" s="79"/>
      <c r="D96" s="77"/>
      <c r="E96" s="80"/>
      <c r="F96" s="101"/>
      <c r="G96" s="156"/>
      <c r="H96" s="175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</row>
    <row r="97" spans="1:34" s="9" customFormat="1" ht="15.75" x14ac:dyDescent="0.25">
      <c r="A97" s="87"/>
      <c r="B97" s="72" t="s">
        <v>318</v>
      </c>
      <c r="C97" s="79"/>
      <c r="D97" s="77"/>
      <c r="E97" s="80"/>
      <c r="F97" s="101"/>
      <c r="G97" s="156"/>
      <c r="H97" s="175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</row>
    <row r="98" spans="1:34" s="9" customFormat="1" ht="15.75" x14ac:dyDescent="0.25">
      <c r="A98" s="87"/>
      <c r="B98" s="72"/>
      <c r="C98" s="79"/>
      <c r="D98" s="77"/>
      <c r="E98" s="80"/>
      <c r="F98" s="101"/>
      <c r="G98" s="156"/>
      <c r="H98" s="175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</row>
    <row r="99" spans="1:34" s="9" customFormat="1" ht="15.75" x14ac:dyDescent="0.25">
      <c r="A99" s="87">
        <v>8</v>
      </c>
      <c r="B99" s="72" t="s">
        <v>172</v>
      </c>
      <c r="C99" s="79">
        <v>1</v>
      </c>
      <c r="D99" s="77" t="s">
        <v>25</v>
      </c>
      <c r="E99" s="80"/>
      <c r="F99" s="101"/>
      <c r="G99" s="156"/>
      <c r="H99" s="175">
        <f>(F99+G99)*C99</f>
        <v>0</v>
      </c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</row>
    <row r="100" spans="1:34" s="9" customFormat="1" ht="15.75" x14ac:dyDescent="0.25">
      <c r="A100" s="87"/>
      <c r="B100" s="72" t="s">
        <v>173</v>
      </c>
      <c r="C100" s="79"/>
      <c r="D100" s="77"/>
      <c r="E100" s="80"/>
      <c r="F100" s="101"/>
      <c r="G100" s="156"/>
      <c r="H100" s="175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</row>
    <row r="101" spans="1:34" s="9" customFormat="1" ht="15.75" x14ac:dyDescent="0.25">
      <c r="A101" s="87"/>
      <c r="B101" s="72" t="s">
        <v>319</v>
      </c>
      <c r="C101" s="79"/>
      <c r="D101" s="77"/>
      <c r="E101" s="80"/>
      <c r="F101" s="101"/>
      <c r="G101" s="156"/>
      <c r="H101" s="175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</row>
    <row r="102" spans="1:34" s="188" customFormat="1" ht="15.75" x14ac:dyDescent="0.25">
      <c r="A102" s="201"/>
      <c r="B102" s="193"/>
      <c r="C102" s="197"/>
      <c r="D102" s="196"/>
      <c r="E102" s="198"/>
      <c r="F102" s="204"/>
      <c r="G102" s="156"/>
      <c r="H102" s="175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</row>
    <row r="103" spans="1:34" s="188" customFormat="1" ht="15.75" x14ac:dyDescent="0.25">
      <c r="A103" s="201">
        <v>9</v>
      </c>
      <c r="B103" s="193" t="s">
        <v>172</v>
      </c>
      <c r="C103" s="197">
        <v>1</v>
      </c>
      <c r="D103" s="196" t="s">
        <v>25</v>
      </c>
      <c r="E103" s="198"/>
      <c r="F103" s="204"/>
      <c r="G103" s="156"/>
      <c r="H103" s="175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</row>
    <row r="104" spans="1:34" s="188" customFormat="1" ht="15.75" x14ac:dyDescent="0.25">
      <c r="A104" s="201"/>
      <c r="B104" s="193" t="s">
        <v>173</v>
      </c>
      <c r="C104" s="197"/>
      <c r="D104" s="196"/>
      <c r="E104" s="198"/>
      <c r="F104" s="204"/>
      <c r="G104" s="156"/>
      <c r="H104" s="175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</row>
    <row r="105" spans="1:34" s="188" customFormat="1" ht="15.75" x14ac:dyDescent="0.25">
      <c r="A105" s="201"/>
      <c r="B105" s="193" t="s">
        <v>320</v>
      </c>
      <c r="C105" s="197"/>
      <c r="D105" s="196"/>
      <c r="E105" s="198"/>
      <c r="F105" s="204"/>
      <c r="G105" s="156"/>
      <c r="H105" s="175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</row>
    <row r="106" spans="1:34" s="188" customFormat="1" ht="15.75" x14ac:dyDescent="0.25">
      <c r="A106" s="201"/>
      <c r="B106" s="193"/>
      <c r="C106" s="197"/>
      <c r="D106" s="196"/>
      <c r="E106" s="198"/>
      <c r="F106" s="204"/>
      <c r="G106" s="156"/>
      <c r="H106" s="175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  <c r="AH106" s="187"/>
    </row>
    <row r="107" spans="1:34" s="188" customFormat="1" ht="15.75" x14ac:dyDescent="0.25">
      <c r="A107" s="201">
        <v>10</v>
      </c>
      <c r="B107" s="193" t="s">
        <v>172</v>
      </c>
      <c r="C107" s="197">
        <v>1</v>
      </c>
      <c r="D107" s="196" t="s">
        <v>25</v>
      </c>
      <c r="E107" s="198"/>
      <c r="F107" s="204"/>
      <c r="G107" s="156"/>
      <c r="H107" s="175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  <c r="AF107" s="187"/>
      <c r="AG107" s="187"/>
      <c r="AH107" s="187"/>
    </row>
    <row r="108" spans="1:34" s="188" customFormat="1" ht="15.75" x14ac:dyDescent="0.25">
      <c r="A108" s="201"/>
      <c r="B108" s="193" t="s">
        <v>173</v>
      </c>
      <c r="C108" s="197"/>
      <c r="D108" s="196"/>
      <c r="E108" s="198"/>
      <c r="F108" s="204"/>
      <c r="G108" s="156"/>
      <c r="H108" s="175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</row>
    <row r="109" spans="1:34" s="188" customFormat="1" ht="15.75" x14ac:dyDescent="0.25">
      <c r="A109" s="201"/>
      <c r="B109" s="193" t="s">
        <v>321</v>
      </c>
      <c r="C109" s="197"/>
      <c r="D109" s="196"/>
      <c r="E109" s="198"/>
      <c r="F109" s="204"/>
      <c r="G109" s="156"/>
      <c r="H109" s="175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</row>
    <row r="110" spans="1:34" s="188" customFormat="1" ht="15.75" x14ac:dyDescent="0.25">
      <c r="A110" s="201"/>
      <c r="B110" s="193"/>
      <c r="C110" s="197"/>
      <c r="D110" s="196"/>
      <c r="E110" s="198"/>
      <c r="F110" s="204"/>
      <c r="G110" s="156"/>
      <c r="H110" s="175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</row>
    <row r="111" spans="1:34" s="188" customFormat="1" ht="15.75" x14ac:dyDescent="0.25">
      <c r="A111" s="71" t="s">
        <v>16</v>
      </c>
      <c r="B111" s="76" t="s">
        <v>217</v>
      </c>
      <c r="C111" s="197"/>
      <c r="D111" s="196"/>
      <c r="E111" s="198"/>
      <c r="F111" s="204"/>
      <c r="G111" s="156"/>
      <c r="H111" s="175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</row>
    <row r="112" spans="1:34" s="188" customFormat="1" ht="15.75" x14ac:dyDescent="0.25">
      <c r="A112" s="201"/>
      <c r="B112" s="193"/>
      <c r="C112" s="197"/>
      <c r="D112" s="196"/>
      <c r="E112" s="198"/>
      <c r="F112" s="204"/>
      <c r="G112" s="156"/>
      <c r="H112" s="175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</row>
    <row r="113" spans="1:34" s="188" customFormat="1" ht="15.75" x14ac:dyDescent="0.25">
      <c r="A113" s="201"/>
      <c r="B113" s="193" t="s">
        <v>218</v>
      </c>
      <c r="C113" s="197"/>
      <c r="D113" s="196"/>
      <c r="E113" s="198"/>
      <c r="F113" s="204"/>
      <c r="G113" s="156"/>
      <c r="H113" s="175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</row>
    <row r="114" spans="1:34" s="188" customFormat="1" ht="15.75" x14ac:dyDescent="0.25">
      <c r="A114" s="201"/>
      <c r="B114" s="193" t="s">
        <v>219</v>
      </c>
      <c r="C114" s="197"/>
      <c r="D114" s="196"/>
      <c r="E114" s="198"/>
      <c r="F114" s="204"/>
      <c r="G114" s="156"/>
      <c r="H114" s="175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</row>
    <row r="115" spans="1:34" s="188" customFormat="1" ht="15.75" x14ac:dyDescent="0.25">
      <c r="A115" s="201"/>
      <c r="B115" s="193" t="s">
        <v>224</v>
      </c>
      <c r="C115" s="197"/>
      <c r="D115" s="196"/>
      <c r="E115" s="198"/>
      <c r="F115" s="204"/>
      <c r="G115" s="156"/>
      <c r="H115" s="175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</row>
    <row r="116" spans="1:34" s="188" customFormat="1" ht="15.75" x14ac:dyDescent="0.25">
      <c r="A116" s="201"/>
      <c r="B116" s="193" t="s">
        <v>223</v>
      </c>
      <c r="C116" s="197"/>
      <c r="D116" s="196"/>
      <c r="E116" s="198"/>
      <c r="F116" s="204"/>
      <c r="G116" s="156"/>
      <c r="H116" s="175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</row>
    <row r="117" spans="1:34" s="188" customFormat="1" ht="15.75" x14ac:dyDescent="0.25">
      <c r="A117" s="201"/>
      <c r="B117" s="193"/>
      <c r="C117" s="197"/>
      <c r="D117" s="196"/>
      <c r="E117" s="198"/>
      <c r="F117" s="204"/>
      <c r="G117" s="156"/>
      <c r="H117" s="175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</row>
    <row r="118" spans="1:34" s="188" customFormat="1" ht="15.75" x14ac:dyDescent="0.25">
      <c r="A118" s="201">
        <v>1</v>
      </c>
      <c r="B118" s="193" t="s">
        <v>220</v>
      </c>
      <c r="C118" s="197">
        <v>140</v>
      </c>
      <c r="D118" s="196" t="s">
        <v>221</v>
      </c>
      <c r="E118" s="198"/>
      <c r="F118" s="204"/>
      <c r="G118" s="156"/>
      <c r="H118" s="175">
        <f>(F118+G118)*C118</f>
        <v>0</v>
      </c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</row>
    <row r="119" spans="1:34" s="188" customFormat="1" ht="15.75" x14ac:dyDescent="0.25">
      <c r="A119" s="201"/>
      <c r="B119" s="193"/>
      <c r="C119" s="197"/>
      <c r="D119" s="196"/>
      <c r="E119" s="198"/>
      <c r="F119" s="204"/>
      <c r="G119" s="156"/>
      <c r="H119" s="175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</row>
    <row r="120" spans="1:34" s="188" customFormat="1" ht="15.75" x14ac:dyDescent="0.25">
      <c r="A120" s="201">
        <v>2</v>
      </c>
      <c r="B120" s="193" t="s">
        <v>222</v>
      </c>
      <c r="C120" s="197"/>
      <c r="D120" s="196"/>
      <c r="E120" s="198"/>
      <c r="F120" s="204"/>
      <c r="G120" s="156"/>
      <c r="H120" s="175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  <c r="AE120" s="187"/>
      <c r="AF120" s="187"/>
      <c r="AG120" s="187"/>
      <c r="AH120" s="187"/>
    </row>
    <row r="121" spans="1:34" s="188" customFormat="1" ht="15.75" x14ac:dyDescent="0.25">
      <c r="A121" s="201" t="s">
        <v>18</v>
      </c>
      <c r="B121" s="193" t="s">
        <v>289</v>
      </c>
      <c r="C121" s="197">
        <v>42</v>
      </c>
      <c r="D121" s="196" t="s">
        <v>24</v>
      </c>
      <c r="E121" s="198"/>
      <c r="F121" s="204"/>
      <c r="G121" s="156"/>
      <c r="H121" s="175">
        <f>(F121+G121)*C121</f>
        <v>0</v>
      </c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  <c r="AE121" s="187"/>
      <c r="AF121" s="187"/>
      <c r="AG121" s="187"/>
      <c r="AH121" s="187"/>
    </row>
    <row r="122" spans="1:34" s="9" customFormat="1" ht="15.75" x14ac:dyDescent="0.25">
      <c r="A122" s="87"/>
      <c r="B122" s="72"/>
      <c r="C122" s="79"/>
      <c r="D122" s="77"/>
      <c r="E122" s="80"/>
      <c r="F122" s="101"/>
      <c r="G122" s="156"/>
      <c r="H122" s="175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</row>
    <row r="123" spans="1:34" s="9" customFormat="1" ht="15.75" x14ac:dyDescent="0.25">
      <c r="A123" s="75"/>
      <c r="B123" s="72"/>
      <c r="C123" s="79"/>
      <c r="D123" s="77"/>
      <c r="E123" s="80"/>
      <c r="F123" s="101"/>
      <c r="G123" s="156"/>
      <c r="H123" s="175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</row>
    <row r="124" spans="1:34" ht="16.5" thickBot="1" x14ac:dyDescent="0.3">
      <c r="A124" s="105"/>
      <c r="B124" s="94" t="s">
        <v>17</v>
      </c>
      <c r="C124" s="95"/>
      <c r="D124" s="96"/>
      <c r="E124" s="97"/>
      <c r="F124" s="117"/>
      <c r="G124" s="157"/>
      <c r="H124" s="178">
        <f>SUM(H14:H123)</f>
        <v>0</v>
      </c>
    </row>
    <row r="127" spans="1:34" ht="15.75" x14ac:dyDescent="0.25">
      <c r="E127" s="12"/>
    </row>
    <row r="129" spans="1:34" x14ac:dyDescent="0.2">
      <c r="E129" s="13"/>
    </row>
    <row r="130" spans="1:34" x14ac:dyDescent="0.2">
      <c r="E130" s="13"/>
    </row>
    <row r="131" spans="1:34" x14ac:dyDescent="0.2">
      <c r="E131" s="13"/>
    </row>
    <row r="132" spans="1:34" x14ac:dyDescent="0.2">
      <c r="E132" s="13"/>
    </row>
    <row r="133" spans="1:34" x14ac:dyDescent="0.2">
      <c r="E133" s="13"/>
    </row>
    <row r="134" spans="1:34" x14ac:dyDescent="0.2">
      <c r="E134" s="13"/>
    </row>
    <row r="135" spans="1:34" x14ac:dyDescent="0.2">
      <c r="E135" s="13"/>
    </row>
    <row r="136" spans="1:34" x14ac:dyDescent="0.2">
      <c r="A136" s="1"/>
      <c r="D136" s="1"/>
      <c r="E136" s="1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2">
      <c r="A137" s="1"/>
      <c r="D137" s="1"/>
      <c r="E137" s="1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2">
      <c r="A138" s="1"/>
      <c r="D138" s="1"/>
      <c r="E138" s="1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2">
      <c r="A139" s="1"/>
      <c r="D139" s="1"/>
      <c r="E139" s="1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2">
      <c r="A140" s="1"/>
      <c r="D140" s="1"/>
      <c r="E140" s="1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2">
      <c r="A141" s="1"/>
      <c r="D141" s="1"/>
      <c r="E141" s="1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2">
      <c r="A142" s="1"/>
      <c r="D142" s="1"/>
      <c r="E142" s="1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2">
      <c r="A143" s="1"/>
      <c r="D143" s="1"/>
      <c r="E143" s="1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2">
      <c r="A144" s="1"/>
      <c r="D144" s="1"/>
      <c r="E144" s="1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4:8" s="1" customFormat="1" x14ac:dyDescent="0.2">
      <c r="E145" s="13"/>
      <c r="F145" s="13"/>
      <c r="G145" s="13"/>
      <c r="H145" s="13"/>
    </row>
    <row r="146" spans="4:8" s="1" customFormat="1" x14ac:dyDescent="0.2">
      <c r="E146" s="13"/>
      <c r="F146" s="13"/>
      <c r="G146" s="13"/>
      <c r="H146" s="13"/>
    </row>
    <row r="147" spans="4:8" s="1" customFormat="1" x14ac:dyDescent="0.2">
      <c r="E147" s="13"/>
      <c r="F147" s="13"/>
      <c r="G147" s="13"/>
      <c r="H147" s="13"/>
    </row>
    <row r="148" spans="4:8" s="1" customFormat="1" x14ac:dyDescent="0.2">
      <c r="E148" s="13"/>
      <c r="F148" s="13"/>
      <c r="G148" s="13"/>
      <c r="H148" s="13"/>
    </row>
    <row r="149" spans="4:8" s="1" customFormat="1" x14ac:dyDescent="0.2">
      <c r="E149" s="13"/>
      <c r="F149" s="13"/>
      <c r="G149" s="13"/>
      <c r="H149" s="13"/>
    </row>
    <row r="150" spans="4:8" s="1" customFormat="1" x14ac:dyDescent="0.2">
      <c r="E150" s="13"/>
      <c r="F150" s="13"/>
      <c r="G150" s="13"/>
      <c r="H150" s="13"/>
    </row>
    <row r="151" spans="4:8" s="1" customFormat="1" x14ac:dyDescent="0.2">
      <c r="E151" s="13"/>
      <c r="F151" s="13"/>
      <c r="G151" s="13"/>
      <c r="H151" s="13"/>
    </row>
    <row r="153" spans="4:8" s="1" customFormat="1" x14ac:dyDescent="0.2">
      <c r="D153" s="18"/>
      <c r="E153" s="14"/>
      <c r="F153" s="13"/>
      <c r="G153" s="13"/>
      <c r="H153" s="13"/>
    </row>
    <row r="155" spans="4:8" s="1" customFormat="1" x14ac:dyDescent="0.2">
      <c r="D155" s="18"/>
      <c r="E155" s="13"/>
      <c r="F155" s="13"/>
      <c r="G155" s="13"/>
      <c r="H155" s="13"/>
    </row>
    <row r="157" spans="4:8" s="1" customFormat="1" ht="15.75" x14ac:dyDescent="0.25">
      <c r="D157" s="18"/>
      <c r="E157" s="15"/>
      <c r="F157" s="13"/>
      <c r="G157" s="13"/>
      <c r="H157" s="13"/>
    </row>
    <row r="161" spans="2:8" s="1" customFormat="1" ht="15.75" x14ac:dyDescent="0.25">
      <c r="B161" s="12"/>
      <c r="D161" s="18"/>
      <c r="E161" s="16"/>
      <c r="F161" s="13"/>
      <c r="G161" s="13"/>
      <c r="H161" s="13"/>
    </row>
    <row r="162" spans="2:8" s="1" customFormat="1" ht="15.75" x14ac:dyDescent="0.25">
      <c r="B162" s="12"/>
      <c r="D162" s="18"/>
      <c r="E162" s="12"/>
      <c r="F162" s="13"/>
      <c r="G162" s="13"/>
      <c r="H162" s="13"/>
    </row>
    <row r="163" spans="2:8" s="1" customFormat="1" ht="15.75" x14ac:dyDescent="0.25">
      <c r="B163" s="12"/>
      <c r="D163" s="18"/>
      <c r="E163" s="17"/>
      <c r="F163" s="13"/>
      <c r="G163" s="13"/>
      <c r="H163" s="13"/>
    </row>
    <row r="164" spans="2:8" s="1" customFormat="1" ht="15.75" x14ac:dyDescent="0.25">
      <c r="B164" s="12"/>
      <c r="D164" s="18"/>
      <c r="E164" s="12"/>
      <c r="F164" s="13"/>
      <c r="G164" s="13"/>
      <c r="H164" s="13"/>
    </row>
    <row r="165" spans="2:8" s="1" customFormat="1" ht="15.75" x14ac:dyDescent="0.25">
      <c r="B165" s="12"/>
      <c r="D165" s="18"/>
      <c r="E165" s="17"/>
      <c r="F165" s="13"/>
      <c r="G165" s="13"/>
      <c r="H165" s="13"/>
    </row>
    <row r="166" spans="2:8" s="1" customFormat="1" ht="15.75" x14ac:dyDescent="0.25">
      <c r="B166" s="12"/>
      <c r="D166" s="18"/>
      <c r="E166" s="12"/>
      <c r="F166" s="13"/>
      <c r="G166" s="13"/>
      <c r="H166" s="13"/>
    </row>
    <row r="167" spans="2:8" s="1" customFormat="1" ht="15.75" x14ac:dyDescent="0.25">
      <c r="B167" s="12"/>
      <c r="D167" s="18"/>
      <c r="E167" s="17"/>
      <c r="F167" s="13"/>
      <c r="G167" s="13"/>
      <c r="H167" s="13"/>
    </row>
    <row r="168" spans="2:8" s="1" customFormat="1" ht="15.75" x14ac:dyDescent="0.25">
      <c r="B168" s="12"/>
      <c r="D168" s="18"/>
      <c r="E168" s="12"/>
      <c r="F168" s="13"/>
      <c r="G168" s="13"/>
      <c r="H168" s="13"/>
    </row>
    <row r="169" spans="2:8" s="1" customFormat="1" ht="15.75" x14ac:dyDescent="0.25">
      <c r="B169" s="12"/>
      <c r="D169" s="18"/>
      <c r="E169" s="15"/>
      <c r="F169" s="13"/>
      <c r="G169" s="13"/>
      <c r="H169" s="13"/>
    </row>
  </sheetData>
  <sheetProtection selectLockedCells="1"/>
  <dataConsolidate/>
  <pageMargins left="0.59055118110236204" right="0.39370078740157499" top="0.59055118110236204" bottom="0.39370078740157499" header="0.196850393700787" footer="0.196850393700787"/>
  <pageSetup paperSize="9" scale="3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129"/>
  <sheetViews>
    <sheetView showZeros="0" view="pageBreakPreview" zoomScale="90" zoomScaleNormal="70" zoomScaleSheetLayoutView="90" workbookViewId="0">
      <selection activeCell="H79" sqref="H79"/>
    </sheetView>
  </sheetViews>
  <sheetFormatPr defaultColWidth="7.109375" defaultRowHeight="15" x14ac:dyDescent="0.2"/>
  <cols>
    <col min="1" max="1" width="6.88671875" style="5" customWidth="1"/>
    <col min="2" max="2" width="58.6640625" style="1" customWidth="1"/>
    <col min="3" max="3" width="8.5546875" style="1" customWidth="1"/>
    <col min="4" max="4" width="5.6640625" style="18" customWidth="1"/>
    <col min="5" max="5" width="21" style="1" customWidth="1"/>
    <col min="6" max="8" width="18" style="1" customWidth="1"/>
    <col min="9" max="35" width="7.109375" style="20" customWidth="1"/>
    <col min="36" max="16384" width="7.109375" style="1"/>
  </cols>
  <sheetData>
    <row r="1" spans="1:35" ht="18.75" x14ac:dyDescent="0.25">
      <c r="A1" s="143" t="s">
        <v>303</v>
      </c>
      <c r="B1" s="33"/>
      <c r="C1" s="33"/>
      <c r="D1" s="44"/>
      <c r="E1" s="33"/>
      <c r="F1" s="33"/>
      <c r="G1" s="33"/>
      <c r="H1" s="33"/>
    </row>
    <row r="2" spans="1:35" ht="15.75" x14ac:dyDescent="0.25">
      <c r="A2" s="143" t="s">
        <v>302</v>
      </c>
      <c r="B2" s="33"/>
      <c r="C2" s="33"/>
      <c r="D2" s="44"/>
      <c r="E2" s="33"/>
      <c r="F2" s="33"/>
      <c r="G2" s="33"/>
      <c r="H2" s="33"/>
    </row>
    <row r="3" spans="1:35" ht="15.75" x14ac:dyDescent="0.25">
      <c r="A3" s="32" t="s">
        <v>145</v>
      </c>
      <c r="B3" s="33"/>
      <c r="C3" s="33"/>
      <c r="D3" s="44"/>
      <c r="E3" s="33"/>
      <c r="F3" s="33"/>
      <c r="G3" s="33"/>
      <c r="H3" s="33"/>
    </row>
    <row r="4" spans="1:35" ht="15.75" x14ac:dyDescent="0.25">
      <c r="A4" s="32"/>
      <c r="B4" s="33"/>
      <c r="C4" s="33"/>
      <c r="D4" s="44"/>
      <c r="E4" s="33"/>
      <c r="F4" s="33"/>
      <c r="G4" s="33"/>
      <c r="H4" s="33"/>
    </row>
    <row r="5" spans="1:35" ht="16.5" thickBot="1" x14ac:dyDescent="0.3">
      <c r="A5" s="32"/>
      <c r="B5" s="33"/>
      <c r="C5" s="33"/>
      <c r="D5" s="44"/>
      <c r="E5" s="33"/>
      <c r="F5" s="33"/>
      <c r="G5" s="33"/>
      <c r="H5" s="33"/>
    </row>
    <row r="6" spans="1:35" s="9" customFormat="1" ht="15.75" x14ac:dyDescent="0.25">
      <c r="A6" s="50"/>
      <c r="B6" s="51"/>
      <c r="C6" s="52"/>
      <c r="D6" s="53"/>
      <c r="E6" s="54"/>
      <c r="F6" s="120"/>
      <c r="G6" s="120"/>
      <c r="H6" s="122"/>
      <c r="I6" s="7"/>
      <c r="J6" s="8"/>
      <c r="K6" s="2"/>
      <c r="L6" s="2"/>
      <c r="M6" s="2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s="9" customFormat="1" ht="15" customHeight="1" x14ac:dyDescent="0.25">
      <c r="A7" s="56"/>
      <c r="B7" s="57"/>
      <c r="C7" s="58"/>
      <c r="D7" s="59"/>
      <c r="E7" s="60"/>
      <c r="F7" s="123" t="s">
        <v>0</v>
      </c>
      <c r="G7" s="123" t="s">
        <v>0</v>
      </c>
      <c r="H7" s="125" t="s">
        <v>1</v>
      </c>
      <c r="I7" s="2"/>
      <c r="J7" s="8"/>
      <c r="K7" s="3"/>
      <c r="L7" s="4"/>
      <c r="M7" s="3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s="9" customFormat="1" ht="15.75" x14ac:dyDescent="0.25">
      <c r="A8" s="62" t="s">
        <v>4</v>
      </c>
      <c r="B8" s="63" t="s">
        <v>2</v>
      </c>
      <c r="C8" s="64" t="s">
        <v>5</v>
      </c>
      <c r="D8" s="64" t="s">
        <v>9</v>
      </c>
      <c r="E8" s="60" t="s">
        <v>26</v>
      </c>
      <c r="F8" s="123" t="s">
        <v>6</v>
      </c>
      <c r="G8" s="123" t="s">
        <v>7</v>
      </c>
      <c r="H8" s="125" t="s">
        <v>8</v>
      </c>
      <c r="I8" s="2"/>
      <c r="J8" s="8"/>
      <c r="K8" s="2"/>
      <c r="L8" s="2"/>
      <c r="M8" s="2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s="9" customFormat="1" ht="16.5" thickBot="1" x14ac:dyDescent="0.3">
      <c r="A9" s="65"/>
      <c r="B9" s="66"/>
      <c r="C9" s="67"/>
      <c r="D9" s="68"/>
      <c r="E9" s="69"/>
      <c r="F9" s="126" t="s">
        <v>3</v>
      </c>
      <c r="G9" s="126" t="s">
        <v>3</v>
      </c>
      <c r="H9" s="128" t="s">
        <v>3</v>
      </c>
      <c r="I9" s="7"/>
      <c r="J9" s="10"/>
      <c r="K9" s="6"/>
      <c r="L9" s="6"/>
      <c r="M9" s="6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s="9" customFormat="1" ht="15.75" x14ac:dyDescent="0.25">
      <c r="A10" s="71"/>
      <c r="B10" s="72"/>
      <c r="C10" s="72"/>
      <c r="D10" s="73"/>
      <c r="E10" s="74"/>
      <c r="F10" s="74"/>
      <c r="G10" s="74"/>
      <c r="H10" s="74"/>
      <c r="I10" s="10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s="188" customFormat="1" ht="15.75" x14ac:dyDescent="0.25">
      <c r="A11" s="71" t="s">
        <v>15</v>
      </c>
      <c r="B11" s="244" t="s">
        <v>342</v>
      </c>
      <c r="C11" s="193"/>
      <c r="D11" s="194"/>
      <c r="E11" s="195"/>
      <c r="F11" s="195"/>
      <c r="G11" s="195"/>
      <c r="H11" s="195"/>
      <c r="I11" s="189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</row>
    <row r="12" spans="1:35" s="188" customFormat="1" ht="15.75" x14ac:dyDescent="0.25">
      <c r="A12" s="71"/>
      <c r="B12" s="193"/>
      <c r="C12" s="193"/>
      <c r="D12" s="194"/>
      <c r="E12" s="195"/>
      <c r="F12" s="195"/>
      <c r="G12" s="195"/>
      <c r="H12" s="195"/>
      <c r="I12" s="189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</row>
    <row r="13" spans="1:35" s="9" customFormat="1" ht="15.75" x14ac:dyDescent="0.25">
      <c r="A13" s="71"/>
      <c r="B13" s="103" t="s">
        <v>120</v>
      </c>
      <c r="C13" s="72"/>
      <c r="D13" s="73"/>
      <c r="E13" s="74"/>
      <c r="F13" s="74"/>
      <c r="G13" s="74"/>
      <c r="H13" s="74"/>
      <c r="I13" s="10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s="9" customFormat="1" ht="15.75" x14ac:dyDescent="0.25">
      <c r="A14" s="71"/>
      <c r="B14" s="72"/>
      <c r="C14" s="72"/>
      <c r="D14" s="73"/>
      <c r="E14" s="74"/>
      <c r="F14" s="74"/>
      <c r="G14" s="74"/>
      <c r="H14" s="74"/>
      <c r="I14" s="10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s="9" customFormat="1" ht="15.75" x14ac:dyDescent="0.25">
      <c r="A15" s="75" t="s">
        <v>12</v>
      </c>
      <c r="B15" s="76" t="s">
        <v>148</v>
      </c>
      <c r="C15" s="72"/>
      <c r="D15" s="77"/>
      <c r="E15" s="78"/>
      <c r="F15" s="78"/>
      <c r="G15" s="78"/>
      <c r="H15" s="78"/>
      <c r="I15" s="10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s="9" customFormat="1" ht="15.75" x14ac:dyDescent="0.25">
      <c r="A16" s="75"/>
      <c r="B16" s="76"/>
      <c r="C16" s="72"/>
      <c r="D16" s="77"/>
      <c r="E16" s="78"/>
      <c r="F16" s="78"/>
      <c r="G16" s="78"/>
      <c r="H16" s="78"/>
      <c r="I16" s="10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s="9" customFormat="1" ht="15.6" customHeight="1" x14ac:dyDescent="0.25">
      <c r="A17" s="83">
        <v>1</v>
      </c>
      <c r="B17" s="72" t="s">
        <v>231</v>
      </c>
      <c r="C17" s="79">
        <v>37</v>
      </c>
      <c r="D17" s="77" t="s">
        <v>23</v>
      </c>
      <c r="E17" s="198" t="s">
        <v>232</v>
      </c>
      <c r="F17" s="156"/>
      <c r="G17" s="156"/>
      <c r="H17" s="175">
        <f>(G17+F17)*C17</f>
        <v>0</v>
      </c>
      <c r="I17" s="10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s="9" customFormat="1" ht="15.75" x14ac:dyDescent="0.25">
      <c r="A18" s="83"/>
      <c r="B18" s="72" t="s">
        <v>146</v>
      </c>
      <c r="C18" s="79"/>
      <c r="D18" s="77"/>
      <c r="E18" s="198"/>
      <c r="F18" s="156"/>
      <c r="G18" s="199"/>
      <c r="H18" s="199"/>
      <c r="I18" s="1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s="9" customFormat="1" ht="15.75" x14ac:dyDescent="0.25">
      <c r="A19" s="83"/>
      <c r="B19" s="72"/>
      <c r="C19" s="79"/>
      <c r="D19" s="77"/>
      <c r="E19" s="198"/>
      <c r="F19" s="156"/>
      <c r="G19" s="156"/>
      <c r="H19" s="175">
        <f>C19*(G19)</f>
        <v>0</v>
      </c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s="188" customFormat="1" ht="15.75" x14ac:dyDescent="0.25">
      <c r="A20" s="83">
        <v>2</v>
      </c>
      <c r="B20" s="193" t="s">
        <v>233</v>
      </c>
      <c r="C20" s="197">
        <v>9</v>
      </c>
      <c r="D20" s="196" t="s">
        <v>23</v>
      </c>
      <c r="E20" s="198" t="s">
        <v>232</v>
      </c>
      <c r="F20" s="156"/>
      <c r="G20" s="156"/>
      <c r="H20" s="175">
        <f>(G20+F20)*C20</f>
        <v>0</v>
      </c>
      <c r="I20" s="189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</row>
    <row r="21" spans="1:35" s="188" customFormat="1" ht="15.75" x14ac:dyDescent="0.25">
      <c r="A21" s="83"/>
      <c r="B21" s="193" t="s">
        <v>234</v>
      </c>
      <c r="C21" s="197"/>
      <c r="D21" s="196"/>
      <c r="E21" s="198"/>
      <c r="F21" s="156"/>
      <c r="G21" s="156"/>
      <c r="I21" s="189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</row>
    <row r="22" spans="1:35" s="188" customFormat="1" ht="15.75" x14ac:dyDescent="0.25">
      <c r="A22" s="83"/>
      <c r="B22" s="193"/>
      <c r="C22" s="197"/>
      <c r="D22" s="196"/>
      <c r="E22" s="198"/>
      <c r="F22" s="156"/>
      <c r="G22" s="156"/>
      <c r="H22" s="175"/>
      <c r="I22" s="189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</row>
    <row r="23" spans="1:35" s="9" customFormat="1" ht="15.75" x14ac:dyDescent="0.25">
      <c r="A23" s="83">
        <v>3</v>
      </c>
      <c r="B23" s="72" t="s">
        <v>149</v>
      </c>
      <c r="C23" s="79">
        <v>16</v>
      </c>
      <c r="D23" s="77" t="s">
        <v>23</v>
      </c>
      <c r="E23" s="198" t="s">
        <v>232</v>
      </c>
      <c r="F23" s="156"/>
      <c r="G23" s="156"/>
      <c r="H23" s="175">
        <f>(G23+F23)*C23</f>
        <v>0</v>
      </c>
      <c r="I23" s="1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s="9" customFormat="1" ht="15.75" x14ac:dyDescent="0.25">
      <c r="A24" s="83"/>
      <c r="B24" s="72" t="s">
        <v>147</v>
      </c>
      <c r="C24" s="79"/>
      <c r="D24" s="77"/>
      <c r="E24" s="198"/>
      <c r="F24" s="156"/>
      <c r="G24" s="156"/>
      <c r="H24" s="175"/>
      <c r="I24" s="1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s="9" customFormat="1" ht="15.75" x14ac:dyDescent="0.25">
      <c r="A25" s="83"/>
      <c r="B25" s="72" t="s">
        <v>66</v>
      </c>
      <c r="C25" s="79"/>
      <c r="D25" s="77"/>
      <c r="E25" s="80"/>
      <c r="F25" s="156"/>
      <c r="G25" s="156"/>
      <c r="H25" s="175"/>
      <c r="I25" s="10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s="9" customFormat="1" ht="15.75" x14ac:dyDescent="0.25">
      <c r="A26" s="83"/>
      <c r="B26" s="72"/>
      <c r="C26" s="79"/>
      <c r="D26" s="77"/>
      <c r="E26" s="80"/>
      <c r="F26" s="156"/>
      <c r="G26" s="156"/>
      <c r="H26" s="175"/>
      <c r="I26" s="10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s="188" customFormat="1" ht="15.75" x14ac:dyDescent="0.25">
      <c r="A27" s="83">
        <v>4</v>
      </c>
      <c r="B27" s="193" t="s">
        <v>235</v>
      </c>
      <c r="C27" s="197">
        <v>11</v>
      </c>
      <c r="D27" s="196" t="s">
        <v>23</v>
      </c>
      <c r="E27" s="198" t="s">
        <v>232</v>
      </c>
      <c r="F27" s="156"/>
      <c r="G27" s="156"/>
      <c r="H27" s="175">
        <f>(G27+F27)*C27</f>
        <v>0</v>
      </c>
      <c r="I27" s="189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</row>
    <row r="28" spans="1:35" s="188" customFormat="1" ht="15.75" x14ac:dyDescent="0.25">
      <c r="A28" s="83"/>
      <c r="B28" s="193" t="s">
        <v>236</v>
      </c>
      <c r="C28" s="197"/>
      <c r="D28" s="196"/>
      <c r="E28" s="198"/>
      <c r="F28" s="156"/>
      <c r="G28" s="156"/>
      <c r="H28" s="175"/>
      <c r="I28" s="189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</row>
    <row r="29" spans="1:35" s="188" customFormat="1" ht="15.75" x14ac:dyDescent="0.25">
      <c r="A29" s="83"/>
      <c r="B29" s="193" t="s">
        <v>237</v>
      </c>
      <c r="C29" s="197"/>
      <c r="D29" s="196"/>
      <c r="E29" s="198"/>
      <c r="F29" s="156"/>
      <c r="G29" s="156"/>
      <c r="H29" s="175"/>
      <c r="I29" s="189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</row>
    <row r="30" spans="1:35" s="188" customFormat="1" ht="15.75" x14ac:dyDescent="0.25">
      <c r="A30" s="83"/>
      <c r="B30" s="193"/>
      <c r="C30" s="197"/>
      <c r="D30" s="196"/>
      <c r="E30" s="198"/>
      <c r="F30" s="156"/>
      <c r="G30" s="156"/>
      <c r="H30" s="175"/>
      <c r="I30" s="189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</row>
    <row r="31" spans="1:35" s="188" customFormat="1" ht="15.75" x14ac:dyDescent="0.25">
      <c r="A31" s="83">
        <v>5</v>
      </c>
      <c r="B31" s="193" t="s">
        <v>240</v>
      </c>
      <c r="C31" s="197">
        <v>4</v>
      </c>
      <c r="D31" s="196" t="s">
        <v>23</v>
      </c>
      <c r="E31" s="198" t="s">
        <v>232</v>
      </c>
      <c r="F31" s="156"/>
      <c r="G31" s="156"/>
      <c r="H31" s="175">
        <f>(G31+F31)*C31</f>
        <v>0</v>
      </c>
      <c r="I31" s="189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</row>
    <row r="32" spans="1:35" s="188" customFormat="1" ht="15.75" x14ac:dyDescent="0.25">
      <c r="A32" s="83"/>
      <c r="B32" s="212" t="s">
        <v>243</v>
      </c>
      <c r="C32" s="197"/>
      <c r="D32" s="196"/>
      <c r="E32" s="198"/>
      <c r="F32" s="156"/>
      <c r="G32" s="156"/>
      <c r="H32" s="175"/>
      <c r="I32" s="189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</row>
    <row r="33" spans="1:35" s="188" customFormat="1" ht="15.75" x14ac:dyDescent="0.25">
      <c r="A33" s="83"/>
      <c r="B33" s="212" t="s">
        <v>244</v>
      </c>
      <c r="C33" s="197"/>
      <c r="D33" s="196"/>
      <c r="E33" s="198"/>
      <c r="F33" s="156"/>
      <c r="G33" s="156"/>
      <c r="H33" s="175"/>
      <c r="I33" s="189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</row>
    <row r="34" spans="1:35" s="188" customFormat="1" ht="15.75" x14ac:dyDescent="0.25">
      <c r="A34" s="83"/>
      <c r="B34" s="212"/>
      <c r="C34" s="197"/>
      <c r="D34" s="196"/>
      <c r="E34" s="198"/>
      <c r="F34" s="156"/>
      <c r="G34" s="156"/>
      <c r="H34" s="175"/>
      <c r="I34" s="189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</row>
    <row r="35" spans="1:35" s="9" customFormat="1" ht="15.75" x14ac:dyDescent="0.25">
      <c r="A35" s="83">
        <v>6</v>
      </c>
      <c r="B35" s="193" t="s">
        <v>254</v>
      </c>
      <c r="C35" s="197">
        <v>1</v>
      </c>
      <c r="D35" s="196" t="s">
        <v>13</v>
      </c>
      <c r="E35" s="198"/>
      <c r="F35" s="156"/>
      <c r="G35" s="156"/>
      <c r="H35" s="175">
        <f>SUM(H17:H34)*0.1</f>
        <v>0</v>
      </c>
      <c r="I35" s="10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s="9" customFormat="1" ht="15.75" x14ac:dyDescent="0.25">
      <c r="A36" s="82"/>
      <c r="B36" s="72"/>
      <c r="C36" s="197"/>
      <c r="D36" s="196"/>
      <c r="E36" s="198"/>
      <c r="F36" s="156"/>
      <c r="G36" s="156"/>
      <c r="H36" s="175"/>
      <c r="I36" s="10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s="9" customFormat="1" ht="15.75" x14ac:dyDescent="0.25">
      <c r="A37" s="83"/>
      <c r="B37" s="72"/>
      <c r="C37" s="197"/>
      <c r="D37" s="196"/>
      <c r="E37" s="198"/>
      <c r="F37" s="156"/>
      <c r="G37" s="156"/>
      <c r="H37" s="175"/>
      <c r="I37" s="10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s="9" customFormat="1" ht="15.75" x14ac:dyDescent="0.25">
      <c r="A38" s="83"/>
      <c r="B38" s="72"/>
      <c r="C38" s="197"/>
      <c r="D38" s="196"/>
      <c r="E38" s="198"/>
      <c r="F38" s="156"/>
      <c r="G38" s="156"/>
      <c r="H38" s="175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s="9" customFormat="1" ht="15.75" x14ac:dyDescent="0.25">
      <c r="A39" s="75" t="s">
        <v>14</v>
      </c>
      <c r="B39" s="76" t="s">
        <v>331</v>
      </c>
      <c r="C39" s="197"/>
      <c r="D39" s="196"/>
      <c r="E39" s="198"/>
      <c r="F39" s="156"/>
      <c r="G39" s="156"/>
      <c r="H39" s="175"/>
      <c r="I39" s="10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s="188" customFormat="1" ht="15.75" x14ac:dyDescent="0.25">
      <c r="A40" s="75"/>
      <c r="B40" s="76"/>
      <c r="C40" s="197"/>
      <c r="D40" s="196"/>
      <c r="E40" s="198"/>
      <c r="F40" s="156"/>
      <c r="G40" s="156"/>
      <c r="H40" s="175"/>
      <c r="I40" s="189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</row>
    <row r="41" spans="1:35" s="188" customFormat="1" ht="15.75" x14ac:dyDescent="0.25">
      <c r="A41" s="83">
        <v>1</v>
      </c>
      <c r="B41" s="193" t="s">
        <v>323</v>
      </c>
      <c r="C41" s="197">
        <v>5</v>
      </c>
      <c r="D41" s="196" t="s">
        <v>23</v>
      </c>
      <c r="E41" s="199" t="s">
        <v>308</v>
      </c>
      <c r="F41" s="200"/>
      <c r="G41" s="200"/>
      <c r="H41" s="175">
        <f>(G41+F41)*C41</f>
        <v>0</v>
      </c>
      <c r="I41" s="189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</row>
    <row r="42" spans="1:35" s="188" customFormat="1" ht="15.75" x14ac:dyDescent="0.25">
      <c r="A42" s="83"/>
      <c r="B42" s="193" t="s">
        <v>322</v>
      </c>
      <c r="C42" s="197"/>
      <c r="D42" s="196"/>
      <c r="E42" s="199"/>
      <c r="F42" s="200"/>
      <c r="G42" s="200"/>
      <c r="H42" s="175"/>
      <c r="I42" s="189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</row>
    <row r="43" spans="1:35" s="188" customFormat="1" ht="15.75" x14ac:dyDescent="0.25">
      <c r="A43" s="83"/>
      <c r="B43" s="81" t="s">
        <v>332</v>
      </c>
      <c r="C43" s="197"/>
      <c r="D43" s="196"/>
      <c r="E43" s="199"/>
      <c r="F43" s="200"/>
      <c r="G43" s="200"/>
      <c r="H43" s="175"/>
      <c r="I43" s="189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</row>
    <row r="44" spans="1:35" s="188" customFormat="1" ht="15.75" x14ac:dyDescent="0.25">
      <c r="A44" s="83"/>
      <c r="B44" s="193"/>
      <c r="C44" s="197"/>
      <c r="D44" s="196"/>
      <c r="E44" s="199"/>
      <c r="F44" s="200"/>
      <c r="G44" s="200"/>
      <c r="H44" s="175"/>
      <c r="I44" s="189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</row>
    <row r="45" spans="1:35" s="188" customFormat="1" ht="15.75" x14ac:dyDescent="0.25">
      <c r="A45" s="83">
        <v>2</v>
      </c>
      <c r="B45" s="193" t="s">
        <v>324</v>
      </c>
      <c r="C45" s="197">
        <v>1</v>
      </c>
      <c r="D45" s="196" t="s">
        <v>23</v>
      </c>
      <c r="E45" s="199" t="s">
        <v>308</v>
      </c>
      <c r="F45" s="200"/>
      <c r="G45" s="200"/>
      <c r="H45" s="175">
        <f>(G45+F45)*C45</f>
        <v>0</v>
      </c>
      <c r="I45" s="189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</row>
    <row r="46" spans="1:35" s="188" customFormat="1" ht="15.75" x14ac:dyDescent="0.25">
      <c r="A46" s="83"/>
      <c r="B46" s="193" t="s">
        <v>333</v>
      </c>
      <c r="C46" s="197"/>
      <c r="D46" s="196"/>
      <c r="E46" s="199"/>
      <c r="F46" s="200"/>
      <c r="G46" s="200"/>
      <c r="H46" s="175"/>
      <c r="I46" s="189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</row>
    <row r="47" spans="1:35" s="188" customFormat="1" ht="15.75" x14ac:dyDescent="0.25">
      <c r="A47" s="83"/>
      <c r="B47" s="81" t="s">
        <v>332</v>
      </c>
      <c r="C47" s="197"/>
      <c r="D47" s="196"/>
      <c r="E47" s="199"/>
      <c r="F47" s="200"/>
      <c r="G47" s="200"/>
      <c r="H47" s="175"/>
      <c r="I47" s="189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</row>
    <row r="48" spans="1:35" s="188" customFormat="1" ht="15.75" x14ac:dyDescent="0.25">
      <c r="A48" s="83"/>
      <c r="B48" s="193"/>
      <c r="C48" s="197"/>
      <c r="D48" s="196"/>
      <c r="E48" s="199"/>
      <c r="F48" s="200"/>
      <c r="G48" s="200"/>
      <c r="H48" s="175"/>
      <c r="I48" s="189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</row>
    <row r="49" spans="1:35" s="188" customFormat="1" ht="15.75" x14ac:dyDescent="0.25">
      <c r="A49" s="83">
        <v>3</v>
      </c>
      <c r="B49" s="193" t="s">
        <v>325</v>
      </c>
      <c r="C49" s="197">
        <v>1</v>
      </c>
      <c r="D49" s="196" t="s">
        <v>23</v>
      </c>
      <c r="E49" s="199" t="s">
        <v>308</v>
      </c>
      <c r="F49" s="200"/>
      <c r="G49" s="200"/>
      <c r="H49" s="175">
        <f>(G49+F49)*C49</f>
        <v>0</v>
      </c>
      <c r="I49" s="189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</row>
    <row r="50" spans="1:35" s="188" customFormat="1" ht="15.75" x14ac:dyDescent="0.25">
      <c r="A50" s="83"/>
      <c r="B50" s="193" t="s">
        <v>322</v>
      </c>
      <c r="C50" s="197"/>
      <c r="D50" s="196"/>
      <c r="E50" s="199"/>
      <c r="F50" s="200"/>
      <c r="G50" s="200"/>
      <c r="H50" s="175"/>
      <c r="I50" s="189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</row>
    <row r="51" spans="1:35" s="188" customFormat="1" ht="15.75" x14ac:dyDescent="0.25">
      <c r="A51" s="83"/>
      <c r="B51" s="81" t="s">
        <v>332</v>
      </c>
      <c r="C51" s="197"/>
      <c r="D51" s="196"/>
      <c r="E51" s="199"/>
      <c r="F51" s="200"/>
      <c r="G51" s="200"/>
      <c r="H51" s="175"/>
      <c r="I51" s="189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</row>
    <row r="52" spans="1:35" s="188" customFormat="1" ht="15.75" x14ac:dyDescent="0.25">
      <c r="A52" s="83"/>
      <c r="B52" s="193"/>
      <c r="C52" s="197"/>
      <c r="D52" s="196"/>
      <c r="E52" s="199"/>
      <c r="F52" s="200"/>
      <c r="G52" s="200"/>
      <c r="H52" s="175"/>
      <c r="I52" s="189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</row>
    <row r="53" spans="1:35" s="9" customFormat="1" ht="16.149999999999999" customHeight="1" x14ac:dyDescent="0.25">
      <c r="A53" s="83">
        <v>4</v>
      </c>
      <c r="B53" s="72" t="s">
        <v>238</v>
      </c>
      <c r="C53" s="197">
        <v>4</v>
      </c>
      <c r="D53" s="196" t="s">
        <v>23</v>
      </c>
      <c r="E53" s="198" t="s">
        <v>239</v>
      </c>
      <c r="F53" s="156"/>
      <c r="G53" s="156"/>
      <c r="H53" s="175">
        <f>(G53+F53)*C53</f>
        <v>0</v>
      </c>
      <c r="I53" s="10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</row>
    <row r="54" spans="1:35" s="9" customFormat="1" ht="15.75" x14ac:dyDescent="0.25">
      <c r="A54" s="83"/>
      <c r="B54" s="72" t="s">
        <v>144</v>
      </c>
      <c r="C54" s="197"/>
      <c r="D54" s="196"/>
      <c r="E54" s="198"/>
      <c r="F54" s="156"/>
      <c r="G54" s="156"/>
      <c r="H54" s="175"/>
      <c r="I54" s="10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</row>
    <row r="55" spans="1:35" s="9" customFormat="1" ht="15.75" x14ac:dyDescent="0.25">
      <c r="A55" s="83"/>
      <c r="B55" s="72" t="s">
        <v>241</v>
      </c>
      <c r="C55" s="197"/>
      <c r="D55" s="196"/>
      <c r="E55" s="198"/>
      <c r="F55" s="156"/>
      <c r="G55" s="156"/>
      <c r="H55" s="175"/>
      <c r="I55" s="10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</row>
    <row r="56" spans="1:35" s="9" customFormat="1" ht="15.75" x14ac:dyDescent="0.25">
      <c r="A56" s="83"/>
      <c r="B56" s="72"/>
      <c r="C56" s="197"/>
      <c r="D56" s="196"/>
      <c r="E56" s="198"/>
      <c r="F56" s="156"/>
      <c r="G56" s="156"/>
      <c r="H56" s="175"/>
      <c r="I56" s="10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</row>
    <row r="57" spans="1:35" s="9" customFormat="1" ht="15.75" x14ac:dyDescent="0.25">
      <c r="A57" s="83">
        <v>5</v>
      </c>
      <c r="B57" s="72" t="s">
        <v>150</v>
      </c>
      <c r="C57" s="197">
        <v>4</v>
      </c>
      <c r="D57" s="196" t="s">
        <v>23</v>
      </c>
      <c r="E57" s="198" t="s">
        <v>239</v>
      </c>
      <c r="F57" s="156"/>
      <c r="G57" s="156"/>
      <c r="H57" s="175">
        <f>(G57+F57)*C57</f>
        <v>0</v>
      </c>
      <c r="I57" s="10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</row>
    <row r="58" spans="1:35" s="9" customFormat="1" ht="15.75" x14ac:dyDescent="0.25">
      <c r="A58" s="83"/>
      <c r="B58" s="72" t="s">
        <v>151</v>
      </c>
      <c r="C58" s="197"/>
      <c r="D58" s="196"/>
      <c r="E58" s="198"/>
      <c r="F58" s="156"/>
      <c r="G58" s="156"/>
      <c r="H58" s="175"/>
      <c r="I58" s="10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</row>
    <row r="59" spans="1:35" s="9" customFormat="1" ht="15.75" x14ac:dyDescent="0.25">
      <c r="A59" s="83"/>
      <c r="B59" s="72" t="s">
        <v>152</v>
      </c>
      <c r="C59" s="197"/>
      <c r="D59" s="196"/>
      <c r="E59" s="198"/>
      <c r="F59" s="156"/>
      <c r="G59" s="156"/>
      <c r="H59" s="175"/>
      <c r="I59" s="10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</row>
    <row r="60" spans="1:35" s="9" customFormat="1" ht="15.75" x14ac:dyDescent="0.25">
      <c r="A60" s="83"/>
      <c r="B60" s="72" t="s">
        <v>153</v>
      </c>
      <c r="C60" s="197"/>
      <c r="D60" s="196"/>
      <c r="E60" s="198"/>
      <c r="F60" s="156"/>
      <c r="G60" s="156"/>
      <c r="H60" s="175"/>
      <c r="I60" s="10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</row>
    <row r="61" spans="1:35" s="188" customFormat="1" ht="15.75" x14ac:dyDescent="0.25">
      <c r="A61" s="83"/>
      <c r="B61" s="81" t="s">
        <v>332</v>
      </c>
      <c r="C61" s="197"/>
      <c r="D61" s="196"/>
      <c r="E61" s="198"/>
      <c r="F61" s="156"/>
      <c r="G61" s="156"/>
      <c r="H61" s="175"/>
      <c r="I61" s="189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</row>
    <row r="62" spans="1:35" s="9" customFormat="1" ht="15.75" x14ac:dyDescent="0.25">
      <c r="A62" s="83"/>
      <c r="B62" s="72"/>
      <c r="C62" s="79"/>
      <c r="D62" s="77"/>
      <c r="E62" s="84"/>
      <c r="F62" s="156"/>
      <c r="G62" s="156"/>
      <c r="H62" s="175"/>
      <c r="I62" s="10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</row>
    <row r="63" spans="1:35" s="9" customFormat="1" ht="15.75" x14ac:dyDescent="0.25">
      <c r="A63" s="83"/>
      <c r="B63" s="72"/>
      <c r="C63" s="79"/>
      <c r="D63" s="77"/>
      <c r="E63" s="80"/>
      <c r="F63" s="156"/>
      <c r="G63" s="156"/>
      <c r="H63" s="175"/>
      <c r="I63" s="10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</row>
    <row r="64" spans="1:35" s="9" customFormat="1" ht="15.75" x14ac:dyDescent="0.25">
      <c r="A64" s="83"/>
      <c r="B64" s="103" t="s">
        <v>242</v>
      </c>
      <c r="C64" s="72"/>
      <c r="D64" s="73"/>
      <c r="E64" s="74"/>
      <c r="F64" s="156"/>
      <c r="G64" s="156"/>
      <c r="H64" s="175"/>
      <c r="I64" s="10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</row>
    <row r="65" spans="1:35" s="9" customFormat="1" ht="15.75" x14ac:dyDescent="0.25">
      <c r="A65" s="83"/>
      <c r="B65" s="103"/>
      <c r="C65" s="72"/>
      <c r="D65" s="73"/>
      <c r="E65" s="74"/>
      <c r="F65" s="156"/>
      <c r="G65" s="156"/>
      <c r="H65" s="175"/>
      <c r="I65" s="10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</row>
    <row r="66" spans="1:35" s="9" customFormat="1" ht="15.75" x14ac:dyDescent="0.25">
      <c r="A66" s="75" t="s">
        <v>12</v>
      </c>
      <c r="B66" s="103" t="s">
        <v>154</v>
      </c>
      <c r="C66" s="72"/>
      <c r="D66" s="73"/>
      <c r="E66" s="74"/>
      <c r="F66" s="156"/>
      <c r="G66" s="156"/>
      <c r="H66" s="175"/>
      <c r="I66" s="10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</row>
    <row r="67" spans="1:35" s="9" customFormat="1" ht="15.75" x14ac:dyDescent="0.25">
      <c r="A67" s="83"/>
      <c r="B67" s="103"/>
      <c r="C67" s="72"/>
      <c r="D67" s="73"/>
      <c r="E67" s="74"/>
      <c r="F67" s="156"/>
      <c r="G67" s="156"/>
      <c r="H67" s="175"/>
      <c r="I67" s="10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</row>
    <row r="68" spans="1:35" s="9" customFormat="1" ht="15.75" x14ac:dyDescent="0.25">
      <c r="A68" s="83">
        <v>1</v>
      </c>
      <c r="B68" s="72" t="s">
        <v>155</v>
      </c>
      <c r="C68" s="79">
        <v>16</v>
      </c>
      <c r="D68" s="73" t="s">
        <v>23</v>
      </c>
      <c r="E68" s="195" t="s">
        <v>232</v>
      </c>
      <c r="F68" s="156"/>
      <c r="G68" s="156"/>
      <c r="H68" s="175">
        <f>(G68+F68)*C68</f>
        <v>0</v>
      </c>
      <c r="I68" s="10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</row>
    <row r="69" spans="1:35" s="9" customFormat="1" ht="15.75" x14ac:dyDescent="0.25">
      <c r="A69" s="83"/>
      <c r="B69" s="72" t="s">
        <v>156</v>
      </c>
      <c r="C69" s="72"/>
      <c r="D69" s="73"/>
      <c r="E69" s="74"/>
      <c r="F69" s="156"/>
      <c r="G69" s="156"/>
      <c r="H69" s="175"/>
      <c r="I69" s="10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</row>
    <row r="70" spans="1:35" s="9" customFormat="1" ht="15.75" x14ac:dyDescent="0.25">
      <c r="A70" s="83"/>
      <c r="B70" s="103"/>
      <c r="C70" s="72"/>
      <c r="D70" s="73"/>
      <c r="E70" s="74"/>
      <c r="F70" s="156"/>
      <c r="G70" s="156"/>
      <c r="H70" s="175"/>
      <c r="I70" s="10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</row>
    <row r="71" spans="1:35" s="188" customFormat="1" ht="15.75" x14ac:dyDescent="0.25">
      <c r="A71" s="83">
        <v>2</v>
      </c>
      <c r="B71" s="193" t="s">
        <v>233</v>
      </c>
      <c r="C71" s="197">
        <v>4</v>
      </c>
      <c r="D71" s="194" t="s">
        <v>23</v>
      </c>
      <c r="E71" s="195" t="s">
        <v>232</v>
      </c>
      <c r="F71" s="156"/>
      <c r="G71" s="156"/>
      <c r="H71" s="175">
        <f>(G71+F71)*C71</f>
        <v>0</v>
      </c>
      <c r="I71" s="189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</row>
    <row r="72" spans="1:35" s="188" customFormat="1" ht="15.75" x14ac:dyDescent="0.25">
      <c r="A72" s="83"/>
      <c r="B72" s="193" t="s">
        <v>234</v>
      </c>
      <c r="C72" s="193"/>
      <c r="D72" s="194"/>
      <c r="E72" s="195"/>
      <c r="F72" s="156"/>
      <c r="G72" s="156"/>
      <c r="H72" s="175"/>
      <c r="I72" s="189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</row>
    <row r="73" spans="1:35" s="188" customFormat="1" ht="15.75" x14ac:dyDescent="0.25">
      <c r="A73" s="83"/>
      <c r="B73" s="81" t="s">
        <v>334</v>
      </c>
      <c r="C73" s="193"/>
      <c r="D73" s="194"/>
      <c r="E73" s="195"/>
      <c r="F73" s="156"/>
      <c r="G73" s="156"/>
      <c r="H73" s="175"/>
      <c r="I73" s="189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</row>
    <row r="74" spans="1:35" s="188" customFormat="1" ht="15.75" x14ac:dyDescent="0.25">
      <c r="A74" s="83"/>
      <c r="B74" s="103"/>
      <c r="C74" s="193"/>
      <c r="D74" s="194"/>
      <c r="E74" s="195"/>
      <c r="F74" s="156"/>
      <c r="G74" s="156"/>
      <c r="H74" s="175"/>
      <c r="I74" s="189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</row>
    <row r="75" spans="1:35" s="9" customFormat="1" ht="15.75" x14ac:dyDescent="0.25">
      <c r="A75" s="83">
        <v>3</v>
      </c>
      <c r="B75" s="72" t="s">
        <v>157</v>
      </c>
      <c r="C75" s="79">
        <v>8</v>
      </c>
      <c r="D75" s="73" t="s">
        <v>23</v>
      </c>
      <c r="E75" s="195" t="s">
        <v>232</v>
      </c>
      <c r="F75" s="156"/>
      <c r="G75" s="156"/>
      <c r="H75" s="175">
        <f>(G75+F75)*C75</f>
        <v>0</v>
      </c>
      <c r="I75" s="10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</row>
    <row r="76" spans="1:35" s="9" customFormat="1" ht="15.75" x14ac:dyDescent="0.25">
      <c r="A76" s="83"/>
      <c r="B76" s="72" t="s">
        <v>158</v>
      </c>
      <c r="C76" s="72"/>
      <c r="D76" s="73"/>
      <c r="E76" s="74"/>
      <c r="F76" s="156"/>
      <c r="G76" s="156"/>
      <c r="H76" s="175"/>
      <c r="I76" s="10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</row>
    <row r="77" spans="1:35" s="9" customFormat="1" ht="15.75" x14ac:dyDescent="0.25">
      <c r="A77" s="83"/>
      <c r="B77" s="72" t="s">
        <v>159</v>
      </c>
      <c r="C77" s="72"/>
      <c r="D77" s="73"/>
      <c r="E77" s="74"/>
      <c r="F77" s="156"/>
      <c r="G77" s="156"/>
      <c r="H77" s="175"/>
      <c r="I77" s="10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</row>
    <row r="78" spans="1:35" s="9" customFormat="1" ht="15.75" x14ac:dyDescent="0.25">
      <c r="A78" s="83"/>
      <c r="B78" s="72"/>
      <c r="C78" s="72"/>
      <c r="D78" s="73"/>
      <c r="E78" s="74"/>
      <c r="F78" s="156"/>
      <c r="G78" s="156"/>
      <c r="H78" s="175"/>
      <c r="I78" s="10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</row>
    <row r="79" spans="1:35" s="9" customFormat="1" ht="15.75" x14ac:dyDescent="0.25">
      <c r="A79" s="83">
        <v>4</v>
      </c>
      <c r="B79" s="72" t="s">
        <v>254</v>
      </c>
      <c r="C79" s="79">
        <v>1</v>
      </c>
      <c r="D79" s="77" t="s">
        <v>13</v>
      </c>
      <c r="E79" s="195"/>
      <c r="F79" s="156"/>
      <c r="G79" s="156"/>
      <c r="H79" s="175"/>
      <c r="I79" s="10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</row>
    <row r="80" spans="1:35" s="9" customFormat="1" ht="15.75" x14ac:dyDescent="0.25">
      <c r="A80" s="83"/>
      <c r="B80" s="72"/>
      <c r="C80" s="79"/>
      <c r="D80" s="77"/>
      <c r="E80" s="84"/>
      <c r="F80" s="156"/>
      <c r="G80" s="156"/>
      <c r="H80" s="175"/>
      <c r="I80" s="10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</row>
    <row r="81" spans="1:35" s="9" customFormat="1" ht="15.75" x14ac:dyDescent="0.25">
      <c r="A81" s="83"/>
      <c r="B81" s="72"/>
      <c r="C81" s="79"/>
      <c r="D81" s="77"/>
      <c r="E81" s="84"/>
      <c r="F81" s="74"/>
      <c r="G81" s="156"/>
      <c r="H81" s="175"/>
      <c r="I81" s="10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</row>
    <row r="82" spans="1:35" s="9" customFormat="1" ht="15.75" x14ac:dyDescent="0.25">
      <c r="A82" s="83"/>
      <c r="B82" s="72"/>
      <c r="C82" s="79"/>
      <c r="D82" s="77"/>
      <c r="E82" s="84"/>
      <c r="F82" s="30"/>
      <c r="G82" s="204"/>
      <c r="H82" s="119"/>
      <c r="I82" s="10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</row>
    <row r="83" spans="1:35" s="9" customFormat="1" ht="15.75" x14ac:dyDescent="0.25">
      <c r="A83" s="87"/>
      <c r="B83" s="76"/>
      <c r="C83" s="79"/>
      <c r="D83" s="77"/>
      <c r="E83" s="80"/>
      <c r="F83" s="30"/>
      <c r="G83" s="204"/>
      <c r="H83" s="181"/>
      <c r="I83" s="10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</row>
    <row r="84" spans="1:35" ht="16.5" thickBot="1" x14ac:dyDescent="0.3">
      <c r="A84" s="93"/>
      <c r="B84" s="94" t="s">
        <v>17</v>
      </c>
      <c r="C84" s="95"/>
      <c r="D84" s="96"/>
      <c r="E84" s="97"/>
      <c r="F84" s="99"/>
      <c r="G84" s="117"/>
      <c r="H84" s="180">
        <f>SUM(H17:H83)</f>
        <v>0</v>
      </c>
    </row>
    <row r="87" spans="1:35" ht="15.75" x14ac:dyDescent="0.25">
      <c r="E87" s="12"/>
      <c r="F87" s="12"/>
      <c r="G87" s="12"/>
      <c r="H87" s="12"/>
    </row>
    <row r="89" spans="1:35" x14ac:dyDescent="0.2">
      <c r="E89" s="13"/>
      <c r="F89" s="13"/>
      <c r="G89" s="13"/>
      <c r="H89" s="13"/>
    </row>
    <row r="90" spans="1:35" x14ac:dyDescent="0.2">
      <c r="E90" s="13"/>
      <c r="F90" s="13"/>
      <c r="G90" s="13"/>
      <c r="H90" s="13"/>
    </row>
    <row r="91" spans="1:35" x14ac:dyDescent="0.2">
      <c r="E91" s="13"/>
      <c r="F91" s="13"/>
      <c r="G91" s="13"/>
      <c r="H91" s="13"/>
    </row>
    <row r="92" spans="1:35" x14ac:dyDescent="0.2">
      <c r="E92" s="13"/>
      <c r="F92" s="13"/>
      <c r="G92" s="13"/>
      <c r="H92" s="13"/>
    </row>
    <row r="93" spans="1:35" x14ac:dyDescent="0.2">
      <c r="E93" s="13"/>
      <c r="F93" s="13"/>
      <c r="G93" s="13"/>
      <c r="H93" s="13"/>
    </row>
    <row r="94" spans="1:35" x14ac:dyDescent="0.2">
      <c r="E94" s="13"/>
      <c r="F94" s="13"/>
      <c r="G94" s="13"/>
      <c r="H94" s="13"/>
    </row>
    <row r="95" spans="1:35" x14ac:dyDescent="0.2">
      <c r="E95" s="13"/>
      <c r="F95" s="13"/>
      <c r="G95" s="13"/>
      <c r="H95" s="13"/>
    </row>
    <row r="96" spans="1:35" x14ac:dyDescent="0.2">
      <c r="A96" s="1"/>
      <c r="D96" s="1"/>
      <c r="E96" s="13"/>
      <c r="F96" s="13"/>
      <c r="G96" s="13"/>
      <c r="H96" s="1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5:8" s="1" customFormat="1" x14ac:dyDescent="0.2">
      <c r="E97" s="13"/>
      <c r="F97" s="13"/>
      <c r="G97" s="13"/>
      <c r="H97" s="13"/>
    </row>
    <row r="98" spans="5:8" s="1" customFormat="1" x14ac:dyDescent="0.2">
      <c r="E98" s="13"/>
      <c r="F98" s="13"/>
      <c r="G98" s="13"/>
      <c r="H98" s="13"/>
    </row>
    <row r="99" spans="5:8" s="1" customFormat="1" x14ac:dyDescent="0.2">
      <c r="E99" s="13"/>
      <c r="F99" s="13"/>
      <c r="G99" s="13"/>
      <c r="H99" s="13"/>
    </row>
    <row r="100" spans="5:8" s="1" customFormat="1" x14ac:dyDescent="0.2">
      <c r="E100" s="13"/>
      <c r="F100" s="13"/>
      <c r="G100" s="13"/>
      <c r="H100" s="13"/>
    </row>
    <row r="101" spans="5:8" s="1" customFormat="1" x14ac:dyDescent="0.2">
      <c r="E101" s="13"/>
      <c r="F101" s="13"/>
      <c r="G101" s="13"/>
      <c r="H101" s="13"/>
    </row>
    <row r="102" spans="5:8" s="1" customFormat="1" x14ac:dyDescent="0.2">
      <c r="E102" s="13"/>
      <c r="F102" s="13"/>
      <c r="G102" s="13"/>
      <c r="H102" s="13"/>
    </row>
    <row r="103" spans="5:8" s="1" customFormat="1" x14ac:dyDescent="0.2">
      <c r="E103" s="13"/>
      <c r="F103" s="13"/>
      <c r="G103" s="13"/>
      <c r="H103" s="13"/>
    </row>
    <row r="104" spans="5:8" s="1" customFormat="1" x14ac:dyDescent="0.2">
      <c r="E104" s="13"/>
      <c r="F104" s="13"/>
      <c r="G104" s="13"/>
      <c r="H104" s="13"/>
    </row>
    <row r="105" spans="5:8" s="1" customFormat="1" x14ac:dyDescent="0.2">
      <c r="E105" s="13"/>
      <c r="F105" s="13"/>
      <c r="G105" s="13"/>
      <c r="H105" s="13"/>
    </row>
    <row r="106" spans="5:8" s="1" customFormat="1" x14ac:dyDescent="0.2">
      <c r="E106" s="13"/>
      <c r="F106" s="13"/>
      <c r="G106" s="13"/>
      <c r="H106" s="13"/>
    </row>
    <row r="107" spans="5:8" s="1" customFormat="1" x14ac:dyDescent="0.2">
      <c r="E107" s="13"/>
      <c r="F107" s="13"/>
      <c r="G107" s="13"/>
      <c r="H107" s="13"/>
    </row>
    <row r="108" spans="5:8" s="1" customFormat="1" x14ac:dyDescent="0.2">
      <c r="E108" s="13"/>
      <c r="F108" s="13"/>
      <c r="G108" s="13"/>
      <c r="H108" s="13"/>
    </row>
    <row r="109" spans="5:8" s="1" customFormat="1" x14ac:dyDescent="0.2">
      <c r="E109" s="13"/>
      <c r="F109" s="13"/>
      <c r="G109" s="13"/>
      <c r="H109" s="13"/>
    </row>
    <row r="110" spans="5:8" s="1" customFormat="1" x14ac:dyDescent="0.2">
      <c r="E110" s="13"/>
      <c r="F110" s="13"/>
      <c r="G110" s="13"/>
      <c r="H110" s="13"/>
    </row>
    <row r="111" spans="5:8" s="1" customFormat="1" x14ac:dyDescent="0.2">
      <c r="E111" s="13"/>
      <c r="F111" s="13"/>
      <c r="G111" s="13"/>
      <c r="H111" s="13"/>
    </row>
    <row r="113" spans="2:8" s="1" customFormat="1" x14ac:dyDescent="0.2">
      <c r="D113" s="18"/>
      <c r="E113" s="14"/>
      <c r="F113" s="14"/>
      <c r="G113" s="14"/>
      <c r="H113" s="14"/>
    </row>
    <row r="115" spans="2:8" s="1" customFormat="1" x14ac:dyDescent="0.2">
      <c r="D115" s="18"/>
      <c r="E115" s="13"/>
      <c r="F115" s="13"/>
      <c r="G115" s="13"/>
      <c r="H115" s="13"/>
    </row>
    <row r="117" spans="2:8" s="1" customFormat="1" ht="15.75" x14ac:dyDescent="0.25">
      <c r="D117" s="18"/>
      <c r="E117" s="15"/>
      <c r="F117" s="15"/>
      <c r="G117" s="15"/>
      <c r="H117" s="15"/>
    </row>
    <row r="121" spans="2:8" s="1" customFormat="1" ht="15.75" x14ac:dyDescent="0.25">
      <c r="B121" s="12"/>
      <c r="D121" s="18"/>
      <c r="E121" s="16"/>
      <c r="F121" s="16"/>
      <c r="G121" s="16"/>
      <c r="H121" s="16"/>
    </row>
    <row r="122" spans="2:8" s="1" customFormat="1" ht="15.75" x14ac:dyDescent="0.25">
      <c r="B122" s="12"/>
      <c r="D122" s="18"/>
      <c r="E122" s="12"/>
      <c r="F122" s="12"/>
      <c r="G122" s="12"/>
      <c r="H122" s="12"/>
    </row>
    <row r="123" spans="2:8" s="1" customFormat="1" ht="15.75" x14ac:dyDescent="0.25">
      <c r="B123" s="12"/>
      <c r="D123" s="18"/>
      <c r="E123" s="17"/>
      <c r="F123" s="17"/>
      <c r="G123" s="17"/>
      <c r="H123" s="17"/>
    </row>
    <row r="124" spans="2:8" s="1" customFormat="1" ht="15.75" x14ac:dyDescent="0.25">
      <c r="B124" s="12"/>
      <c r="D124" s="18"/>
      <c r="E124" s="12"/>
      <c r="F124" s="12"/>
      <c r="G124" s="12"/>
      <c r="H124" s="12"/>
    </row>
    <row r="125" spans="2:8" s="1" customFormat="1" ht="15.75" x14ac:dyDescent="0.25">
      <c r="B125" s="12"/>
      <c r="D125" s="18"/>
      <c r="E125" s="17"/>
      <c r="F125" s="17"/>
      <c r="G125" s="17"/>
      <c r="H125" s="17"/>
    </row>
    <row r="126" spans="2:8" s="1" customFormat="1" ht="15.75" x14ac:dyDescent="0.25">
      <c r="B126" s="12"/>
      <c r="D126" s="18"/>
      <c r="E126" s="12"/>
      <c r="F126" s="12"/>
      <c r="G126" s="12"/>
      <c r="H126" s="12"/>
    </row>
    <row r="127" spans="2:8" s="1" customFormat="1" ht="15.75" x14ac:dyDescent="0.25">
      <c r="B127" s="12"/>
      <c r="D127" s="18"/>
      <c r="E127" s="17"/>
      <c r="F127" s="17"/>
      <c r="G127" s="17"/>
      <c r="H127" s="17"/>
    </row>
    <row r="128" spans="2:8" s="1" customFormat="1" ht="15.75" x14ac:dyDescent="0.25">
      <c r="B128" s="12"/>
      <c r="D128" s="18"/>
      <c r="E128" s="12"/>
      <c r="F128" s="12"/>
      <c r="G128" s="12"/>
      <c r="H128" s="12"/>
    </row>
    <row r="129" spans="2:8" s="1" customFormat="1" ht="15.75" x14ac:dyDescent="0.25">
      <c r="B129" s="12"/>
      <c r="D129" s="18"/>
      <c r="E129" s="15"/>
      <c r="F129" s="15"/>
      <c r="G129" s="15"/>
      <c r="H129" s="15"/>
    </row>
  </sheetData>
  <sheetProtection selectLockedCells="1"/>
  <dataConsolidate/>
  <pageMargins left="0.59055118110236204" right="0.39370078740157499" top="0.59055118110236204" bottom="0.39370078740157499" header="0.196850393700787" footer="0.196850393700787"/>
  <pageSetup paperSize="9" scale="3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A8BA9-D77D-48C8-9C04-9EF80BD5A7FA}">
  <dimension ref="A1:AI111"/>
  <sheetViews>
    <sheetView showZeros="0" view="pageBreakPreview" topLeftCell="A43" zoomScale="90" zoomScaleNormal="70" zoomScaleSheetLayoutView="90" workbookViewId="0">
      <selection activeCell="H58" sqref="H58"/>
    </sheetView>
  </sheetViews>
  <sheetFormatPr defaultColWidth="7.109375" defaultRowHeight="15" x14ac:dyDescent="0.2"/>
  <cols>
    <col min="1" max="1" width="6.88671875" style="5" customWidth="1"/>
    <col min="2" max="2" width="49.33203125" style="1" customWidth="1"/>
    <col min="3" max="3" width="8.5546875" style="1" customWidth="1"/>
    <col min="4" max="4" width="5.6640625" style="18" customWidth="1"/>
    <col min="5" max="5" width="21" style="1" customWidth="1"/>
    <col min="6" max="8" width="18" style="1" customWidth="1"/>
    <col min="9" max="35" width="7.109375" style="20" customWidth="1"/>
    <col min="36" max="16384" width="7.109375" style="1"/>
  </cols>
  <sheetData>
    <row r="1" spans="1:35" ht="18.75" x14ac:dyDescent="0.25">
      <c r="A1" s="143" t="s">
        <v>303</v>
      </c>
      <c r="B1" s="33"/>
      <c r="C1" s="33"/>
      <c r="D1" s="44"/>
      <c r="E1" s="33"/>
      <c r="F1" s="33"/>
      <c r="G1" s="33"/>
      <c r="H1" s="33"/>
    </row>
    <row r="2" spans="1:35" ht="15.75" x14ac:dyDescent="0.25">
      <c r="A2" s="143" t="s">
        <v>302</v>
      </c>
      <c r="B2" s="33"/>
      <c r="C2" s="33"/>
      <c r="D2" s="44"/>
      <c r="E2" s="33"/>
      <c r="F2" s="33"/>
      <c r="G2" s="33"/>
      <c r="H2" s="33"/>
    </row>
    <row r="3" spans="1:35" ht="15.75" x14ac:dyDescent="0.25">
      <c r="A3" s="32" t="s">
        <v>67</v>
      </c>
      <c r="B3" s="33"/>
      <c r="C3" s="33"/>
      <c r="D3" s="44"/>
      <c r="E3" s="33"/>
      <c r="F3" s="33"/>
      <c r="G3" s="33"/>
      <c r="H3" s="33"/>
    </row>
    <row r="4" spans="1:35" ht="15.75" x14ac:dyDescent="0.25">
      <c r="A4" s="32"/>
      <c r="B4" s="33"/>
      <c r="C4" s="33"/>
      <c r="D4" s="44"/>
      <c r="E4" s="33"/>
      <c r="F4" s="33"/>
      <c r="G4" s="33"/>
      <c r="H4" s="33"/>
    </row>
    <row r="5" spans="1:35" ht="16.5" thickBot="1" x14ac:dyDescent="0.3">
      <c r="A5" s="32"/>
      <c r="B5" s="33"/>
      <c r="C5" s="33"/>
      <c r="D5" s="44"/>
      <c r="E5" s="33"/>
      <c r="F5" s="33"/>
      <c r="G5" s="33"/>
      <c r="H5" s="33"/>
    </row>
    <row r="6" spans="1:35" s="9" customFormat="1" ht="15.75" x14ac:dyDescent="0.25">
      <c r="A6" s="50"/>
      <c r="B6" s="51"/>
      <c r="C6" s="52"/>
      <c r="D6" s="53"/>
      <c r="E6" s="54"/>
      <c r="F6" s="120"/>
      <c r="G6" s="120"/>
      <c r="H6" s="122"/>
      <c r="I6" s="7"/>
      <c r="J6" s="8"/>
      <c r="K6" s="2"/>
      <c r="L6" s="2"/>
      <c r="M6" s="2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s="9" customFormat="1" ht="15" customHeight="1" x14ac:dyDescent="0.25">
      <c r="A7" s="56"/>
      <c r="B7" s="57"/>
      <c r="C7" s="58"/>
      <c r="D7" s="59"/>
      <c r="E7" s="60"/>
      <c r="F7" s="123" t="s">
        <v>0</v>
      </c>
      <c r="G7" s="123" t="s">
        <v>0</v>
      </c>
      <c r="H7" s="125" t="s">
        <v>1</v>
      </c>
      <c r="I7" s="2"/>
      <c r="J7" s="8"/>
      <c r="K7" s="3"/>
      <c r="L7" s="4"/>
      <c r="M7" s="3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s="9" customFormat="1" ht="15.75" x14ac:dyDescent="0.25">
      <c r="A8" s="62" t="s">
        <v>4</v>
      </c>
      <c r="B8" s="63" t="s">
        <v>2</v>
      </c>
      <c r="C8" s="64" t="s">
        <v>5</v>
      </c>
      <c r="D8" s="64" t="s">
        <v>9</v>
      </c>
      <c r="E8" s="60" t="s">
        <v>26</v>
      </c>
      <c r="F8" s="123" t="s">
        <v>6</v>
      </c>
      <c r="G8" s="123" t="s">
        <v>7</v>
      </c>
      <c r="H8" s="125" t="s">
        <v>8</v>
      </c>
      <c r="I8" s="2"/>
      <c r="J8" s="8"/>
      <c r="K8" s="2"/>
      <c r="L8" s="2"/>
      <c r="M8" s="2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s="9" customFormat="1" ht="16.5" thickBot="1" x14ac:dyDescent="0.3">
      <c r="A9" s="65"/>
      <c r="B9" s="66"/>
      <c r="C9" s="67"/>
      <c r="D9" s="68"/>
      <c r="E9" s="69"/>
      <c r="F9" s="126" t="s">
        <v>3</v>
      </c>
      <c r="G9" s="126" t="s">
        <v>3</v>
      </c>
      <c r="H9" s="128" t="s">
        <v>3</v>
      </c>
      <c r="I9" s="7"/>
      <c r="J9" s="10"/>
      <c r="K9" s="6"/>
      <c r="L9" s="6"/>
      <c r="M9" s="6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s="9" customFormat="1" ht="15.75" x14ac:dyDescent="0.25">
      <c r="A10" s="71"/>
      <c r="B10" s="72"/>
      <c r="C10" s="72"/>
      <c r="D10" s="73"/>
      <c r="E10" s="74"/>
      <c r="F10" s="74"/>
      <c r="G10" s="74"/>
      <c r="H10" s="74"/>
      <c r="I10" s="10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s="188" customFormat="1" ht="15.75" x14ac:dyDescent="0.25">
      <c r="A11" s="71" t="s">
        <v>16</v>
      </c>
      <c r="B11" s="244" t="s">
        <v>343</v>
      </c>
      <c r="C11" s="193"/>
      <c r="D11" s="194"/>
      <c r="E11" s="195"/>
      <c r="F11" s="195"/>
      <c r="G11" s="195"/>
      <c r="H11" s="195"/>
      <c r="I11" s="189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</row>
    <row r="12" spans="1:35" s="188" customFormat="1" ht="15.75" x14ac:dyDescent="0.25">
      <c r="A12" s="71"/>
      <c r="B12" s="193"/>
      <c r="C12" s="193"/>
      <c r="D12" s="194"/>
      <c r="E12" s="195"/>
      <c r="F12" s="195"/>
      <c r="G12" s="195"/>
      <c r="H12" s="195"/>
      <c r="I12" s="189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</row>
    <row r="13" spans="1:35" s="9" customFormat="1" ht="15.75" x14ac:dyDescent="0.25">
      <c r="A13" s="71"/>
      <c r="B13" s="103" t="s">
        <v>120</v>
      </c>
      <c r="C13" s="72"/>
      <c r="D13" s="73"/>
      <c r="E13" s="74"/>
      <c r="F13" s="74"/>
      <c r="G13" s="74"/>
      <c r="H13" s="74"/>
      <c r="I13" s="10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s="9" customFormat="1" ht="15.75" x14ac:dyDescent="0.25">
      <c r="A14" s="71"/>
      <c r="B14" s="72"/>
      <c r="C14" s="72"/>
      <c r="D14" s="73"/>
      <c r="E14" s="74"/>
      <c r="F14" s="74"/>
      <c r="G14" s="74"/>
      <c r="H14" s="74"/>
      <c r="I14" s="10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s="9" customFormat="1" ht="15.75" x14ac:dyDescent="0.25">
      <c r="A15" s="75" t="s">
        <v>12</v>
      </c>
      <c r="B15" s="76" t="s">
        <v>123</v>
      </c>
      <c r="C15" s="72"/>
      <c r="D15" s="77"/>
      <c r="E15" s="78"/>
      <c r="F15" s="78"/>
      <c r="G15" s="78"/>
      <c r="H15" s="78"/>
      <c r="I15" s="10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s="9" customFormat="1" ht="15.75" x14ac:dyDescent="0.25">
      <c r="A16" s="75"/>
      <c r="B16" s="76"/>
      <c r="C16" s="72"/>
      <c r="D16" s="77"/>
      <c r="E16" s="78"/>
      <c r="F16" s="78"/>
      <c r="G16" s="78"/>
      <c r="H16" s="78"/>
      <c r="I16" s="10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s="9" customFormat="1" ht="15.75" x14ac:dyDescent="0.25">
      <c r="A17" s="75"/>
      <c r="B17" s="72" t="s">
        <v>230</v>
      </c>
      <c r="C17" s="79"/>
      <c r="D17" s="77"/>
      <c r="E17" s="199" t="s">
        <v>311</v>
      </c>
      <c r="F17" s="100"/>
      <c r="G17" s="100"/>
      <c r="H17" s="100"/>
      <c r="I17" s="10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s="9" customFormat="1" ht="15.75" x14ac:dyDescent="0.25">
      <c r="A18" s="82"/>
      <c r="B18" s="81" t="s">
        <v>69</v>
      </c>
      <c r="C18" s="79"/>
      <c r="D18" s="77"/>
      <c r="E18" s="100"/>
      <c r="F18" s="100"/>
      <c r="G18" s="100"/>
      <c r="H18" s="100"/>
      <c r="I18" s="1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s="9" customFormat="1" ht="15.75" x14ac:dyDescent="0.25">
      <c r="A19" s="82"/>
      <c r="B19" s="81"/>
      <c r="C19" s="79"/>
      <c r="D19" s="77"/>
      <c r="E19" s="80"/>
      <c r="F19" s="80"/>
      <c r="G19" s="136"/>
      <c r="H19" s="136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s="9" customFormat="1" ht="15.75" x14ac:dyDescent="0.25">
      <c r="A20" s="82"/>
      <c r="B20" s="76" t="s">
        <v>21</v>
      </c>
      <c r="C20" s="79"/>
      <c r="D20" s="77"/>
      <c r="E20" s="80"/>
      <c r="F20" s="118"/>
      <c r="G20" s="118"/>
      <c r="H20" s="118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s="9" customFormat="1" ht="15.75" x14ac:dyDescent="0.25">
      <c r="A21" s="83">
        <v>1</v>
      </c>
      <c r="B21" s="72" t="s">
        <v>71</v>
      </c>
      <c r="C21" s="79">
        <v>183</v>
      </c>
      <c r="D21" s="77" t="s">
        <v>24</v>
      </c>
      <c r="E21" s="80"/>
      <c r="F21" s="183"/>
      <c r="G21" s="183"/>
      <c r="H21" s="191">
        <f>C21*(F21+G21)</f>
        <v>0</v>
      </c>
      <c r="I21" s="1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s="9" customFormat="1" ht="15.75" x14ac:dyDescent="0.25">
      <c r="A22" s="83"/>
      <c r="B22" s="72"/>
      <c r="C22" s="79"/>
      <c r="D22" s="77"/>
      <c r="E22" s="84"/>
      <c r="F22" s="85"/>
      <c r="G22" s="85"/>
      <c r="H22" s="203">
        <f t="shared" ref="H22:H26" si="0">C22*(F22+G22)</f>
        <v>0</v>
      </c>
      <c r="I22" s="1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s="9" customFormat="1" ht="15.75" x14ac:dyDescent="0.25">
      <c r="A23" s="83">
        <v>2</v>
      </c>
      <c r="B23" s="72" t="s">
        <v>139</v>
      </c>
      <c r="C23" s="79">
        <v>46</v>
      </c>
      <c r="D23" s="77" t="s">
        <v>24</v>
      </c>
      <c r="E23" s="80"/>
      <c r="F23" s="184"/>
      <c r="G23" s="200"/>
      <c r="H23" s="191">
        <f>C23*(F23+G23)</f>
        <v>0</v>
      </c>
      <c r="I23" s="1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s="9" customFormat="1" ht="15.75" x14ac:dyDescent="0.25">
      <c r="A24" s="83"/>
      <c r="B24" s="72"/>
      <c r="C24" s="79"/>
      <c r="D24" s="77"/>
      <c r="E24" s="84"/>
      <c r="F24" s="85"/>
      <c r="G24" s="85"/>
      <c r="H24" s="191">
        <f t="shared" si="0"/>
        <v>0</v>
      </c>
      <c r="I24" s="1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s="9" customFormat="1" ht="15.75" x14ac:dyDescent="0.25">
      <c r="A25" s="83">
        <v>3</v>
      </c>
      <c r="B25" s="72" t="s">
        <v>104</v>
      </c>
      <c r="C25" s="79">
        <v>39</v>
      </c>
      <c r="D25" s="77" t="s">
        <v>24</v>
      </c>
      <c r="E25" s="84"/>
      <c r="F25" s="185"/>
      <c r="G25" s="200"/>
      <c r="H25" s="191">
        <f>C25*(F25+G25)</f>
        <v>0</v>
      </c>
      <c r="I25" s="10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s="9" customFormat="1" ht="15.75" x14ac:dyDescent="0.25">
      <c r="A26" s="83"/>
      <c r="B26" s="72"/>
      <c r="C26" s="79"/>
      <c r="D26" s="77"/>
      <c r="E26" s="84"/>
      <c r="F26" s="85"/>
      <c r="G26" s="85"/>
      <c r="H26" s="191">
        <f t="shared" si="0"/>
        <v>0</v>
      </c>
      <c r="I26" s="10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s="9" customFormat="1" ht="15.75" x14ac:dyDescent="0.25">
      <c r="A27" s="83">
        <v>4</v>
      </c>
      <c r="B27" s="72" t="s">
        <v>141</v>
      </c>
      <c r="C27" s="79">
        <v>49</v>
      </c>
      <c r="D27" s="77" t="s">
        <v>24</v>
      </c>
      <c r="E27" s="84"/>
      <c r="F27" s="186"/>
      <c r="G27" s="200"/>
      <c r="H27" s="191">
        <f>C27*(F27+G27)</f>
        <v>0</v>
      </c>
      <c r="I27" s="10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s="188" customFormat="1" ht="15.75" x14ac:dyDescent="0.25">
      <c r="A28" s="83"/>
      <c r="B28" s="193"/>
      <c r="C28" s="197"/>
      <c r="D28" s="196"/>
      <c r="E28" s="199"/>
      <c r="F28" s="200"/>
      <c r="G28" s="200"/>
      <c r="H28" s="191"/>
      <c r="I28" s="189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</row>
    <row r="29" spans="1:35" s="188" customFormat="1" ht="15.75" x14ac:dyDescent="0.25">
      <c r="A29" s="83">
        <v>5</v>
      </c>
      <c r="B29" s="193" t="s">
        <v>55</v>
      </c>
      <c r="C29" s="197">
        <v>15</v>
      </c>
      <c r="D29" s="196" t="s">
        <v>24</v>
      </c>
      <c r="E29" s="199"/>
      <c r="F29" s="200"/>
      <c r="G29" s="200"/>
      <c r="H29" s="191">
        <f>C29*(F29+G29)</f>
        <v>0</v>
      </c>
      <c r="I29" s="189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</row>
    <row r="30" spans="1:35" s="9" customFormat="1" ht="15.75" x14ac:dyDescent="0.25">
      <c r="A30" s="83"/>
      <c r="B30" s="72"/>
      <c r="C30" s="79"/>
      <c r="D30" s="77"/>
      <c r="E30" s="84"/>
      <c r="F30" s="85"/>
      <c r="G30" s="85"/>
      <c r="H30" s="191"/>
      <c r="I30" s="10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s="9" customFormat="1" ht="15.75" x14ac:dyDescent="0.25">
      <c r="A31" s="83"/>
      <c r="B31" s="76" t="s">
        <v>56</v>
      </c>
      <c r="C31" s="79"/>
      <c r="D31" s="77"/>
      <c r="E31" s="84"/>
      <c r="F31" s="85"/>
      <c r="G31" s="85"/>
      <c r="H31" s="191"/>
      <c r="I31" s="10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s="9" customFormat="1" ht="15.75" x14ac:dyDescent="0.25">
      <c r="A32" s="83"/>
      <c r="B32" s="72" t="s">
        <v>88</v>
      </c>
      <c r="C32" s="79"/>
      <c r="D32" s="77"/>
      <c r="E32" s="84"/>
      <c r="F32" s="85"/>
      <c r="G32" s="85"/>
      <c r="H32" s="191"/>
      <c r="I32" s="10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s="9" customFormat="1" ht="15.75" x14ac:dyDescent="0.25">
      <c r="A33" s="83"/>
      <c r="B33" s="72" t="s">
        <v>89</v>
      </c>
      <c r="C33" s="79"/>
      <c r="D33" s="77"/>
      <c r="E33" s="84"/>
      <c r="F33" s="85"/>
      <c r="G33" s="85"/>
      <c r="H33" s="191"/>
      <c r="I33" s="10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s="9" customFormat="1" ht="15.75" x14ac:dyDescent="0.25">
      <c r="A34" s="83"/>
      <c r="B34" s="72" t="s">
        <v>160</v>
      </c>
      <c r="C34" s="79">
        <v>1</v>
      </c>
      <c r="D34" s="79" t="s">
        <v>62</v>
      </c>
      <c r="E34" s="199" t="s">
        <v>311</v>
      </c>
      <c r="F34" s="86"/>
      <c r="G34" s="86"/>
      <c r="H34" s="191"/>
      <c r="I34" s="10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s="9" customFormat="1" ht="12" customHeight="1" x14ac:dyDescent="0.25">
      <c r="A35" s="75"/>
      <c r="B35" s="76"/>
      <c r="C35" s="72"/>
      <c r="D35" s="77"/>
      <c r="E35" s="78"/>
      <c r="F35" s="78"/>
      <c r="G35" s="78"/>
      <c r="H35" s="191"/>
      <c r="I35" s="10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s="9" customFormat="1" ht="15.75" x14ac:dyDescent="0.25">
      <c r="A36" s="83">
        <v>6</v>
      </c>
      <c r="B36" s="72" t="s">
        <v>97</v>
      </c>
      <c r="C36" s="79">
        <v>9</v>
      </c>
      <c r="D36" s="77" t="s">
        <v>23</v>
      </c>
      <c r="E36" s="199" t="s">
        <v>311</v>
      </c>
      <c r="F36" s="200"/>
      <c r="G36" s="200"/>
      <c r="H36" s="191">
        <f>C36*(F36+G36)</f>
        <v>0</v>
      </c>
      <c r="I36" s="10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s="9" customFormat="1" ht="15.75" x14ac:dyDescent="0.25">
      <c r="A37" s="83"/>
      <c r="B37" s="72"/>
      <c r="C37" s="79"/>
      <c r="D37" s="77"/>
      <c r="E37" s="84"/>
      <c r="F37" s="200"/>
      <c r="G37" s="200"/>
      <c r="H37" s="191">
        <f t="shared" ref="H37:H41" si="1">C37*(F37+G37)</f>
        <v>0</v>
      </c>
      <c r="I37" s="10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s="9" customFormat="1" ht="15.75" x14ac:dyDescent="0.25">
      <c r="A38" s="83">
        <v>7</v>
      </c>
      <c r="B38" s="72" t="s">
        <v>161</v>
      </c>
      <c r="C38" s="79">
        <v>8</v>
      </c>
      <c r="D38" s="77" t="s">
        <v>23</v>
      </c>
      <c r="E38" s="199" t="s">
        <v>311</v>
      </c>
      <c r="F38" s="200"/>
      <c r="G38" s="200"/>
      <c r="H38" s="191">
        <f>C38*(F38+G38)</f>
        <v>0</v>
      </c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s="9" customFormat="1" ht="15.75" x14ac:dyDescent="0.25">
      <c r="A39" s="83"/>
      <c r="B39" s="72"/>
      <c r="C39" s="79"/>
      <c r="D39" s="77"/>
      <c r="E39" s="84"/>
      <c r="F39" s="200"/>
      <c r="G39" s="200"/>
      <c r="H39" s="191">
        <f t="shared" si="1"/>
        <v>0</v>
      </c>
      <c r="I39" s="10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s="9" customFormat="1" ht="15.75" x14ac:dyDescent="0.25">
      <c r="A40" s="83">
        <v>8</v>
      </c>
      <c r="B40" s="72" t="s">
        <v>110</v>
      </c>
      <c r="C40" s="79">
        <v>1</v>
      </c>
      <c r="D40" s="77" t="s">
        <v>23</v>
      </c>
      <c r="E40" s="199" t="s">
        <v>311</v>
      </c>
      <c r="F40" s="200"/>
      <c r="G40" s="200"/>
      <c r="H40" s="191">
        <f>C40*(F40+G40)</f>
        <v>0</v>
      </c>
      <c r="I40" s="10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s="9" customFormat="1" ht="15.75" x14ac:dyDescent="0.25">
      <c r="A41" s="83"/>
      <c r="B41" s="72"/>
      <c r="C41" s="79"/>
      <c r="D41" s="77"/>
      <c r="E41" s="84"/>
      <c r="F41" s="200"/>
      <c r="G41" s="200"/>
      <c r="H41" s="191">
        <f t="shared" si="1"/>
        <v>0</v>
      </c>
      <c r="I41" s="10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s="9" customFormat="1" ht="15.75" x14ac:dyDescent="0.25">
      <c r="A42" s="83">
        <v>9</v>
      </c>
      <c r="B42" s="72" t="s">
        <v>73</v>
      </c>
      <c r="C42" s="79">
        <v>90</v>
      </c>
      <c r="D42" s="77" t="s">
        <v>23</v>
      </c>
      <c r="E42" s="199" t="s">
        <v>162</v>
      </c>
      <c r="F42" s="200"/>
      <c r="G42" s="200"/>
      <c r="H42" s="191">
        <f>C42*(F42+G42)</f>
        <v>0</v>
      </c>
      <c r="I42" s="10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s="9" customFormat="1" ht="15.75" x14ac:dyDescent="0.25">
      <c r="A43" s="83"/>
      <c r="B43" s="72"/>
      <c r="C43" s="79"/>
      <c r="D43" s="77"/>
      <c r="E43" s="84"/>
      <c r="F43" s="30"/>
      <c r="G43" s="85"/>
      <c r="H43" s="191"/>
      <c r="I43" s="10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s="9" customFormat="1" ht="15.75" x14ac:dyDescent="0.25">
      <c r="A44" s="71"/>
      <c r="B44" s="72"/>
      <c r="C44" s="72"/>
      <c r="D44" s="73"/>
      <c r="E44" s="74"/>
      <c r="F44" s="74"/>
      <c r="G44" s="74"/>
      <c r="H44" s="191"/>
      <c r="I44" s="10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s="9" customFormat="1" ht="15.75" x14ac:dyDescent="0.25">
      <c r="A45" s="71"/>
      <c r="B45" s="103" t="s">
        <v>253</v>
      </c>
      <c r="C45" s="72"/>
      <c r="D45" s="73"/>
      <c r="E45" s="74"/>
      <c r="F45" s="74"/>
      <c r="G45" s="74"/>
      <c r="H45" s="191"/>
      <c r="I45" s="10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s="9" customFormat="1" ht="15.75" x14ac:dyDescent="0.25">
      <c r="A46" s="71"/>
      <c r="B46" s="72"/>
      <c r="C46" s="72"/>
      <c r="D46" s="73"/>
      <c r="E46" s="74"/>
      <c r="F46" s="74"/>
      <c r="G46" s="74"/>
      <c r="H46" s="191"/>
      <c r="I46" s="10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s="9" customFormat="1" ht="15.75" x14ac:dyDescent="0.25">
      <c r="A47" s="75" t="s">
        <v>12</v>
      </c>
      <c r="B47" s="76" t="s">
        <v>123</v>
      </c>
      <c r="C47" s="72"/>
      <c r="D47" s="77"/>
      <c r="E47" s="78"/>
      <c r="F47" s="78"/>
      <c r="G47" s="78"/>
      <c r="H47" s="191"/>
      <c r="I47" s="10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s="9" customFormat="1" ht="15.75" x14ac:dyDescent="0.25">
      <c r="A48" s="75"/>
      <c r="B48" s="76"/>
      <c r="C48" s="72"/>
      <c r="D48" s="77"/>
      <c r="E48" s="78"/>
      <c r="F48" s="78"/>
      <c r="G48" s="78"/>
      <c r="H48" s="191"/>
      <c r="I48" s="10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s="9" customFormat="1" ht="15.75" x14ac:dyDescent="0.25">
      <c r="A49" s="82"/>
      <c r="B49" s="72" t="s">
        <v>108</v>
      </c>
      <c r="C49" s="79"/>
      <c r="D49" s="77"/>
      <c r="E49" s="199" t="s">
        <v>311</v>
      </c>
      <c r="F49" s="80"/>
      <c r="G49" s="136"/>
      <c r="H49" s="191"/>
      <c r="I49" s="10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s="9" customFormat="1" ht="15.75" x14ac:dyDescent="0.25">
      <c r="A50" s="82"/>
      <c r="B50" s="81" t="s">
        <v>69</v>
      </c>
      <c r="C50" s="79"/>
      <c r="D50" s="77"/>
      <c r="E50" s="80"/>
      <c r="F50" s="80"/>
      <c r="G50" s="136"/>
      <c r="H50" s="191"/>
      <c r="I50" s="10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s="9" customFormat="1" ht="15.75" x14ac:dyDescent="0.25">
      <c r="A51" s="82"/>
      <c r="B51" s="81"/>
      <c r="C51" s="79"/>
      <c r="D51" s="77"/>
      <c r="E51" s="80"/>
      <c r="F51" s="118"/>
      <c r="G51" s="118"/>
      <c r="H51" s="191"/>
      <c r="I51" s="10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s="9" customFormat="1" ht="15.75" x14ac:dyDescent="0.25">
      <c r="A52" s="82"/>
      <c r="B52" s="76" t="s">
        <v>21</v>
      </c>
      <c r="C52" s="79"/>
      <c r="D52" s="77"/>
      <c r="E52" s="80"/>
      <c r="F52" s="118"/>
      <c r="G52" s="118"/>
      <c r="H52" s="191"/>
      <c r="I52" s="10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</row>
    <row r="53" spans="1:35" s="9" customFormat="1" ht="15.75" x14ac:dyDescent="0.25">
      <c r="A53" s="83">
        <v>1</v>
      </c>
      <c r="B53" s="72" t="s">
        <v>71</v>
      </c>
      <c r="C53" s="79">
        <v>46</v>
      </c>
      <c r="D53" s="77" t="s">
        <v>24</v>
      </c>
      <c r="E53" s="84"/>
      <c r="F53" s="200"/>
      <c r="G53" s="200"/>
      <c r="H53" s="191">
        <f>C53*(F53+G53)</f>
        <v>0</v>
      </c>
      <c r="I53" s="10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</row>
    <row r="54" spans="1:35" s="9" customFormat="1" ht="15.75" x14ac:dyDescent="0.25">
      <c r="A54" s="83"/>
      <c r="B54" s="72"/>
      <c r="C54" s="79"/>
      <c r="D54" s="77"/>
      <c r="E54" s="84"/>
      <c r="F54" s="30"/>
      <c r="G54" s="30"/>
      <c r="H54" s="191"/>
      <c r="I54" s="10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</row>
    <row r="55" spans="1:35" s="9" customFormat="1" ht="15.75" x14ac:dyDescent="0.25">
      <c r="A55" s="83"/>
      <c r="B55" s="76" t="s">
        <v>56</v>
      </c>
      <c r="C55" s="79"/>
      <c r="D55" s="77"/>
      <c r="E55" s="84"/>
      <c r="F55" s="30"/>
      <c r="G55" s="30"/>
      <c r="H55" s="191"/>
      <c r="I55" s="10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</row>
    <row r="56" spans="1:35" s="9" customFormat="1" ht="15.75" x14ac:dyDescent="0.25">
      <c r="A56" s="83"/>
      <c r="B56" s="72" t="s">
        <v>88</v>
      </c>
      <c r="C56" s="79"/>
      <c r="D56" s="77"/>
      <c r="E56" s="84"/>
      <c r="F56" s="30"/>
      <c r="G56" s="30"/>
      <c r="H56" s="191"/>
      <c r="I56" s="10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</row>
    <row r="57" spans="1:35" s="9" customFormat="1" ht="15.75" x14ac:dyDescent="0.25">
      <c r="A57" s="83"/>
      <c r="B57" s="72" t="s">
        <v>89</v>
      </c>
      <c r="C57" s="79"/>
      <c r="D57" s="77"/>
      <c r="E57" s="84"/>
      <c r="F57" s="30"/>
      <c r="G57" s="30"/>
      <c r="H57" s="191"/>
      <c r="I57" s="10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</row>
    <row r="58" spans="1:35" s="9" customFormat="1" ht="15.75" x14ac:dyDescent="0.25">
      <c r="A58" s="83"/>
      <c r="B58" s="72" t="s">
        <v>109</v>
      </c>
      <c r="C58" s="79">
        <v>1</v>
      </c>
      <c r="D58" s="79" t="s">
        <v>62</v>
      </c>
      <c r="E58" s="199" t="s">
        <v>311</v>
      </c>
      <c r="F58" s="86"/>
      <c r="G58" s="86"/>
      <c r="H58" s="191"/>
      <c r="I58" s="10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</row>
    <row r="59" spans="1:35" s="9" customFormat="1" ht="15.75" x14ac:dyDescent="0.25">
      <c r="A59" s="83"/>
      <c r="B59" s="72"/>
      <c r="C59" s="79"/>
      <c r="D59" s="77"/>
      <c r="E59" s="84"/>
      <c r="F59" s="30"/>
      <c r="G59" s="30"/>
      <c r="H59" s="191"/>
      <c r="I59" s="10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</row>
    <row r="60" spans="1:35" s="9" customFormat="1" ht="15.75" x14ac:dyDescent="0.25">
      <c r="A60" s="83">
        <v>2</v>
      </c>
      <c r="B60" s="72" t="s">
        <v>97</v>
      </c>
      <c r="C60" s="79">
        <v>7</v>
      </c>
      <c r="D60" s="77" t="s">
        <v>23</v>
      </c>
      <c r="E60" s="199" t="s">
        <v>311</v>
      </c>
      <c r="F60" s="200"/>
      <c r="G60" s="200"/>
      <c r="H60" s="191">
        <f>C60*(F60+G60)</f>
        <v>0</v>
      </c>
      <c r="I60" s="10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</row>
    <row r="61" spans="1:35" s="9" customFormat="1" ht="15.75" x14ac:dyDescent="0.25">
      <c r="A61" s="83"/>
      <c r="B61" s="72"/>
      <c r="C61" s="79"/>
      <c r="D61" s="77"/>
      <c r="E61" s="84"/>
      <c r="F61" s="30"/>
      <c r="G61" s="85"/>
      <c r="H61" s="191"/>
      <c r="I61" s="10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</row>
    <row r="62" spans="1:35" s="9" customFormat="1" ht="15.75" x14ac:dyDescent="0.25">
      <c r="A62" s="83">
        <v>3</v>
      </c>
      <c r="B62" s="72" t="s">
        <v>73</v>
      </c>
      <c r="C62" s="79">
        <v>28</v>
      </c>
      <c r="D62" s="77" t="s">
        <v>23</v>
      </c>
      <c r="E62" s="199" t="s">
        <v>162</v>
      </c>
      <c r="F62" s="200"/>
      <c r="G62" s="200"/>
      <c r="H62" s="191">
        <f>C62*(F62+G62)</f>
        <v>0</v>
      </c>
      <c r="I62" s="10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</row>
    <row r="63" spans="1:35" s="188" customFormat="1" ht="15.75" x14ac:dyDescent="0.25">
      <c r="A63" s="83"/>
      <c r="B63" s="193"/>
      <c r="C63" s="197"/>
      <c r="D63" s="196"/>
      <c r="E63" s="199"/>
      <c r="F63" s="200"/>
      <c r="G63" s="200"/>
      <c r="H63" s="191"/>
      <c r="I63" s="189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</row>
    <row r="64" spans="1:35" s="188" customFormat="1" ht="15.75" x14ac:dyDescent="0.25">
      <c r="A64" s="83"/>
      <c r="B64" s="193"/>
      <c r="C64" s="197"/>
      <c r="D64" s="194"/>
      <c r="E64" s="195"/>
      <c r="F64" s="200"/>
      <c r="G64" s="200"/>
      <c r="H64" s="214"/>
      <c r="I64" s="189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</row>
    <row r="65" spans="1:35" s="9" customFormat="1" ht="15.75" x14ac:dyDescent="0.25">
      <c r="A65" s="87"/>
      <c r="B65" s="76"/>
      <c r="C65" s="79"/>
      <c r="D65" s="77"/>
      <c r="E65" s="80"/>
      <c r="F65" s="30"/>
      <c r="G65" s="30"/>
      <c r="H65" s="148"/>
      <c r="I65" s="10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</row>
    <row r="66" spans="1:35" ht="16.5" thickBot="1" x14ac:dyDescent="0.3">
      <c r="A66" s="93"/>
      <c r="B66" s="94" t="s">
        <v>17</v>
      </c>
      <c r="C66" s="95"/>
      <c r="D66" s="96"/>
      <c r="E66" s="97"/>
      <c r="F66" s="99"/>
      <c r="G66" s="99"/>
      <c r="H66" s="144">
        <f>SUM(H14:H65)</f>
        <v>0</v>
      </c>
    </row>
    <row r="69" spans="1:35" ht="15.75" x14ac:dyDescent="0.25">
      <c r="E69" s="12"/>
      <c r="F69" s="12"/>
      <c r="G69" s="12"/>
      <c r="H69" s="12"/>
    </row>
    <row r="71" spans="1:35" x14ac:dyDescent="0.2">
      <c r="E71" s="13"/>
      <c r="F71" s="13"/>
      <c r="G71" s="13"/>
      <c r="H71" s="13"/>
    </row>
    <row r="72" spans="1:35" x14ac:dyDescent="0.2">
      <c r="E72" s="13"/>
      <c r="F72" s="13"/>
      <c r="G72" s="13"/>
      <c r="H72" s="13"/>
    </row>
    <row r="73" spans="1:35" x14ac:dyDescent="0.2">
      <c r="E73" s="13"/>
      <c r="F73" s="13"/>
      <c r="G73" s="13"/>
      <c r="H73" s="13"/>
    </row>
    <row r="74" spans="1:35" x14ac:dyDescent="0.2">
      <c r="E74" s="13"/>
      <c r="F74" s="13"/>
      <c r="G74" s="13"/>
      <c r="H74" s="13"/>
    </row>
    <row r="75" spans="1:35" x14ac:dyDescent="0.2">
      <c r="E75" s="13"/>
      <c r="F75" s="13"/>
      <c r="G75" s="13"/>
      <c r="H75" s="13"/>
    </row>
    <row r="76" spans="1:35" x14ac:dyDescent="0.2">
      <c r="E76" s="13"/>
      <c r="F76" s="13"/>
      <c r="G76" s="13"/>
      <c r="H76" s="13"/>
    </row>
    <row r="77" spans="1:35" x14ac:dyDescent="0.2">
      <c r="E77" s="13"/>
      <c r="F77" s="13"/>
      <c r="G77" s="13"/>
      <c r="H77" s="13"/>
    </row>
    <row r="78" spans="1:35" x14ac:dyDescent="0.2">
      <c r="A78" s="1"/>
      <c r="D78" s="1"/>
      <c r="E78" s="13"/>
      <c r="F78" s="13"/>
      <c r="G78" s="13"/>
      <c r="H78" s="1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x14ac:dyDescent="0.2">
      <c r="A79" s="1"/>
      <c r="D79" s="1"/>
      <c r="E79" s="13"/>
      <c r="F79" s="13"/>
      <c r="G79" s="13"/>
      <c r="H79" s="1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x14ac:dyDescent="0.2">
      <c r="A80" s="1"/>
      <c r="D80" s="1"/>
      <c r="E80" s="13"/>
      <c r="F80" s="13"/>
      <c r="G80" s="13"/>
      <c r="H80" s="1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4:8" s="1" customFormat="1" x14ac:dyDescent="0.2">
      <c r="E81" s="13"/>
      <c r="F81" s="13"/>
      <c r="G81" s="13"/>
      <c r="H81" s="13"/>
    </row>
    <row r="82" spans="4:8" s="1" customFormat="1" x14ac:dyDescent="0.2">
      <c r="E82" s="13"/>
      <c r="F82" s="13"/>
      <c r="G82" s="13"/>
      <c r="H82" s="13"/>
    </row>
    <row r="83" spans="4:8" s="1" customFormat="1" x14ac:dyDescent="0.2">
      <c r="E83" s="13"/>
      <c r="F83" s="13"/>
      <c r="G83" s="13"/>
      <c r="H83" s="13"/>
    </row>
    <row r="84" spans="4:8" s="1" customFormat="1" x14ac:dyDescent="0.2">
      <c r="E84" s="13"/>
      <c r="F84" s="13"/>
      <c r="G84" s="13"/>
      <c r="H84" s="13"/>
    </row>
    <row r="85" spans="4:8" s="1" customFormat="1" x14ac:dyDescent="0.2">
      <c r="E85" s="13"/>
      <c r="F85" s="13"/>
      <c r="G85" s="13"/>
      <c r="H85" s="13"/>
    </row>
    <row r="86" spans="4:8" s="1" customFormat="1" x14ac:dyDescent="0.2">
      <c r="E86" s="13"/>
      <c r="F86" s="13"/>
      <c r="G86" s="13"/>
      <c r="H86" s="13"/>
    </row>
    <row r="87" spans="4:8" s="1" customFormat="1" x14ac:dyDescent="0.2">
      <c r="E87" s="13"/>
      <c r="F87" s="13"/>
      <c r="G87" s="13"/>
      <c r="H87" s="13"/>
    </row>
    <row r="88" spans="4:8" s="1" customFormat="1" x14ac:dyDescent="0.2">
      <c r="E88" s="13"/>
      <c r="F88" s="13"/>
      <c r="G88" s="13"/>
      <c r="H88" s="13"/>
    </row>
    <row r="89" spans="4:8" s="1" customFormat="1" x14ac:dyDescent="0.2">
      <c r="E89" s="13"/>
      <c r="F89" s="13"/>
      <c r="G89" s="13"/>
      <c r="H89" s="13"/>
    </row>
    <row r="90" spans="4:8" s="1" customFormat="1" x14ac:dyDescent="0.2">
      <c r="E90" s="13"/>
      <c r="F90" s="13"/>
      <c r="G90" s="13"/>
      <c r="H90" s="13"/>
    </row>
    <row r="91" spans="4:8" s="1" customFormat="1" x14ac:dyDescent="0.2">
      <c r="E91" s="13"/>
      <c r="F91" s="13"/>
      <c r="G91" s="13"/>
      <c r="H91" s="13"/>
    </row>
    <row r="92" spans="4:8" s="1" customFormat="1" x14ac:dyDescent="0.2">
      <c r="E92" s="13"/>
      <c r="F92" s="13"/>
      <c r="G92" s="13"/>
      <c r="H92" s="13"/>
    </row>
    <row r="93" spans="4:8" s="1" customFormat="1" x14ac:dyDescent="0.2">
      <c r="E93" s="13"/>
      <c r="F93" s="13"/>
      <c r="G93" s="13"/>
      <c r="H93" s="13"/>
    </row>
    <row r="95" spans="4:8" s="1" customFormat="1" x14ac:dyDescent="0.2">
      <c r="D95" s="18"/>
      <c r="E95" s="14"/>
      <c r="F95" s="14"/>
      <c r="G95" s="14"/>
      <c r="H95" s="14"/>
    </row>
    <row r="97" spans="2:8" s="1" customFormat="1" x14ac:dyDescent="0.2">
      <c r="D97" s="18"/>
      <c r="E97" s="13"/>
      <c r="F97" s="13"/>
      <c r="G97" s="13"/>
      <c r="H97" s="13"/>
    </row>
    <row r="99" spans="2:8" s="1" customFormat="1" ht="15.75" x14ac:dyDescent="0.25">
      <c r="D99" s="18"/>
      <c r="E99" s="15"/>
      <c r="F99" s="15"/>
      <c r="G99" s="15"/>
      <c r="H99" s="15"/>
    </row>
    <row r="103" spans="2:8" s="1" customFormat="1" ht="15.75" x14ac:dyDescent="0.25">
      <c r="B103" s="12"/>
      <c r="D103" s="18"/>
      <c r="E103" s="16"/>
      <c r="F103" s="16"/>
      <c r="G103" s="16"/>
      <c r="H103" s="16"/>
    </row>
    <row r="104" spans="2:8" s="1" customFormat="1" ht="15.75" x14ac:dyDescent="0.25">
      <c r="B104" s="12"/>
      <c r="D104" s="18"/>
      <c r="E104" s="12"/>
      <c r="F104" s="12"/>
      <c r="G104" s="12"/>
      <c r="H104" s="12"/>
    </row>
    <row r="105" spans="2:8" s="1" customFormat="1" ht="15.75" x14ac:dyDescent="0.25">
      <c r="B105" s="12"/>
      <c r="D105" s="18"/>
      <c r="E105" s="17"/>
      <c r="F105" s="17"/>
      <c r="G105" s="17"/>
      <c r="H105" s="17"/>
    </row>
    <row r="106" spans="2:8" s="1" customFormat="1" ht="15.75" x14ac:dyDescent="0.25">
      <c r="B106" s="12"/>
      <c r="D106" s="18"/>
      <c r="E106" s="12"/>
      <c r="F106" s="12"/>
      <c r="G106" s="12"/>
      <c r="H106" s="12"/>
    </row>
    <row r="107" spans="2:8" s="1" customFormat="1" ht="15.75" x14ac:dyDescent="0.25">
      <c r="B107" s="12"/>
      <c r="D107" s="18"/>
      <c r="E107" s="17"/>
      <c r="F107" s="17"/>
      <c r="G107" s="17"/>
      <c r="H107" s="17"/>
    </row>
    <row r="108" spans="2:8" s="1" customFormat="1" ht="15.75" x14ac:dyDescent="0.25">
      <c r="B108" s="12"/>
      <c r="D108" s="18"/>
      <c r="E108" s="12"/>
      <c r="F108" s="12"/>
      <c r="G108" s="12"/>
      <c r="H108" s="12"/>
    </row>
    <row r="109" spans="2:8" s="1" customFormat="1" ht="15.75" x14ac:dyDescent="0.25">
      <c r="B109" s="12"/>
      <c r="D109" s="18"/>
      <c r="E109" s="17"/>
      <c r="F109" s="17"/>
      <c r="G109" s="17"/>
      <c r="H109" s="17"/>
    </row>
    <row r="110" spans="2:8" s="1" customFormat="1" ht="15.75" x14ac:dyDescent="0.25">
      <c r="B110" s="12"/>
      <c r="D110" s="18"/>
      <c r="E110" s="12"/>
      <c r="F110" s="12"/>
      <c r="G110" s="12"/>
      <c r="H110" s="12"/>
    </row>
    <row r="111" spans="2:8" s="1" customFormat="1" ht="15.75" x14ac:dyDescent="0.25">
      <c r="B111" s="12"/>
      <c r="D111" s="18"/>
      <c r="E111" s="15"/>
      <c r="F111" s="15"/>
      <c r="G111" s="15"/>
      <c r="H111" s="15"/>
    </row>
  </sheetData>
  <sheetProtection selectLockedCells="1"/>
  <dataConsolidate/>
  <pageMargins left="0.59055118110236204" right="0.39370078740157499" top="0.59055118110236204" bottom="0.39370078740157499" header="0.196850393700787" footer="0.196850393700787"/>
  <pageSetup paperSize="9" scale="3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18"/>
  <sheetViews>
    <sheetView showZeros="0" view="pageBreakPreview" topLeftCell="A52" zoomScale="93" zoomScaleNormal="70" zoomScaleSheetLayoutView="93" workbookViewId="0">
      <selection activeCell="H59" sqref="H59"/>
    </sheetView>
  </sheetViews>
  <sheetFormatPr defaultColWidth="7.109375" defaultRowHeight="15" x14ac:dyDescent="0.2"/>
  <cols>
    <col min="1" max="1" width="6.88671875" style="5" customWidth="1"/>
    <col min="2" max="2" width="58.88671875" style="1" customWidth="1"/>
    <col min="3" max="3" width="8.5546875" style="1" customWidth="1"/>
    <col min="4" max="4" width="5.6640625" style="18" customWidth="1"/>
    <col min="5" max="5" width="19.44140625" style="1" customWidth="1"/>
    <col min="6" max="8" width="18" style="1" customWidth="1"/>
    <col min="9" max="33" width="7.109375" style="20" customWidth="1"/>
    <col min="34" max="16384" width="7.109375" style="1"/>
  </cols>
  <sheetData>
    <row r="1" spans="1:35" ht="18.75" x14ac:dyDescent="0.25">
      <c r="A1" s="143" t="s">
        <v>303</v>
      </c>
      <c r="B1" s="33"/>
      <c r="C1" s="33"/>
      <c r="D1" s="44"/>
      <c r="E1" s="33"/>
      <c r="F1" s="33"/>
      <c r="G1" s="33"/>
      <c r="H1" s="33"/>
      <c r="AH1" s="20"/>
      <c r="AI1" s="20"/>
    </row>
    <row r="2" spans="1:35" ht="15.75" x14ac:dyDescent="0.25">
      <c r="A2" s="143" t="s">
        <v>302</v>
      </c>
      <c r="B2" s="33"/>
      <c r="C2" s="33"/>
      <c r="D2" s="44"/>
      <c r="E2" s="33"/>
      <c r="F2" s="33"/>
      <c r="G2" s="33"/>
      <c r="H2" s="33"/>
      <c r="AH2" s="20"/>
      <c r="AI2" s="20"/>
    </row>
    <row r="3" spans="1:35" ht="15.75" x14ac:dyDescent="0.25">
      <c r="A3" s="32" t="s">
        <v>64</v>
      </c>
      <c r="B3" s="33"/>
      <c r="C3" s="33"/>
      <c r="D3" s="44"/>
      <c r="E3" s="33"/>
      <c r="F3" s="33"/>
      <c r="G3" s="33"/>
      <c r="H3" s="33"/>
    </row>
    <row r="4" spans="1:35" ht="15.75" x14ac:dyDescent="0.25">
      <c r="A4" s="32"/>
      <c r="B4" s="33"/>
      <c r="C4" s="33"/>
      <c r="D4" s="44"/>
      <c r="E4" s="33"/>
      <c r="F4" s="33"/>
      <c r="G4" s="33"/>
      <c r="H4" s="33"/>
    </row>
    <row r="5" spans="1:35" ht="16.5" thickBot="1" x14ac:dyDescent="0.3">
      <c r="A5" s="32"/>
      <c r="B5" s="33"/>
      <c r="C5" s="33"/>
      <c r="D5" s="44"/>
      <c r="E5" s="33"/>
      <c r="F5" s="33"/>
      <c r="G5" s="33"/>
      <c r="H5" s="33"/>
    </row>
    <row r="6" spans="1:35" s="9" customFormat="1" ht="15.75" x14ac:dyDescent="0.25">
      <c r="A6" s="50"/>
      <c r="B6" s="51"/>
      <c r="C6" s="52"/>
      <c r="D6" s="53"/>
      <c r="E6" s="54"/>
      <c r="F6" s="145"/>
      <c r="G6" s="145"/>
      <c r="H6" s="146"/>
      <c r="I6" s="7"/>
      <c r="J6" s="8"/>
      <c r="K6" s="2"/>
      <c r="L6" s="2"/>
      <c r="M6" s="2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5" s="9" customFormat="1" ht="15" customHeight="1" x14ac:dyDescent="0.25">
      <c r="A7" s="56"/>
      <c r="B7" s="57"/>
      <c r="C7" s="58"/>
      <c r="D7" s="59"/>
      <c r="E7" s="60"/>
      <c r="F7" s="123" t="s">
        <v>0</v>
      </c>
      <c r="G7" s="123" t="s">
        <v>0</v>
      </c>
      <c r="H7" s="125" t="s">
        <v>1</v>
      </c>
      <c r="I7" s="2"/>
      <c r="J7" s="8"/>
      <c r="K7" s="3"/>
      <c r="L7" s="4"/>
      <c r="M7" s="3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5" s="9" customFormat="1" ht="15.75" x14ac:dyDescent="0.25">
      <c r="A8" s="62" t="s">
        <v>4</v>
      </c>
      <c r="B8" s="63" t="s">
        <v>2</v>
      </c>
      <c r="C8" s="64" t="s">
        <v>5</v>
      </c>
      <c r="D8" s="64" t="s">
        <v>9</v>
      </c>
      <c r="E8" s="60" t="s">
        <v>26</v>
      </c>
      <c r="F8" s="123" t="s">
        <v>6</v>
      </c>
      <c r="G8" s="123" t="s">
        <v>7</v>
      </c>
      <c r="H8" s="125" t="s">
        <v>8</v>
      </c>
      <c r="I8" s="2"/>
      <c r="J8" s="8"/>
      <c r="K8" s="2"/>
      <c r="L8" s="2"/>
      <c r="M8" s="2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5" s="9" customFormat="1" ht="16.5" thickBot="1" x14ac:dyDescent="0.3">
      <c r="A9" s="65"/>
      <c r="B9" s="66"/>
      <c r="C9" s="67"/>
      <c r="D9" s="68"/>
      <c r="E9" s="69"/>
      <c r="F9" s="126" t="s">
        <v>3</v>
      </c>
      <c r="G9" s="126" t="s">
        <v>3</v>
      </c>
      <c r="H9" s="128" t="s">
        <v>3</v>
      </c>
      <c r="I9" s="7"/>
      <c r="J9" s="10"/>
      <c r="K9" s="6"/>
      <c r="L9" s="6"/>
      <c r="M9" s="6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5" s="9" customFormat="1" ht="15.75" x14ac:dyDescent="0.25">
      <c r="A10" s="71"/>
      <c r="B10" s="72"/>
      <c r="C10" s="72"/>
      <c r="D10" s="73"/>
      <c r="E10" s="74"/>
      <c r="F10" s="109"/>
      <c r="G10" s="109"/>
      <c r="H10" s="109"/>
      <c r="I10" s="10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5" s="188" customFormat="1" ht="15.75" x14ac:dyDescent="0.25">
      <c r="A11" s="71" t="s">
        <v>10</v>
      </c>
      <c r="B11" s="244" t="s">
        <v>344</v>
      </c>
      <c r="C11" s="193"/>
      <c r="D11" s="194"/>
      <c r="E11" s="195"/>
      <c r="F11" s="109"/>
      <c r="G11" s="109"/>
      <c r="H11" s="109"/>
      <c r="I11" s="189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</row>
    <row r="12" spans="1:35" s="188" customFormat="1" ht="15.75" x14ac:dyDescent="0.25">
      <c r="A12" s="71"/>
      <c r="B12" s="193"/>
      <c r="C12" s="193"/>
      <c r="D12" s="194"/>
      <c r="E12" s="195"/>
      <c r="F12" s="109"/>
      <c r="G12" s="109"/>
      <c r="H12" s="109"/>
      <c r="I12" s="189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</row>
    <row r="13" spans="1:35" s="11" customFormat="1" ht="15.75" x14ac:dyDescent="0.25">
      <c r="A13" s="88"/>
      <c r="B13" s="103" t="s">
        <v>120</v>
      </c>
      <c r="C13" s="79"/>
      <c r="D13" s="79"/>
      <c r="E13" s="89"/>
      <c r="F13" s="102"/>
      <c r="G13" s="102"/>
      <c r="H13" s="10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</row>
    <row r="14" spans="1:35" s="11" customFormat="1" ht="15.75" x14ac:dyDescent="0.25">
      <c r="A14" s="88"/>
      <c r="B14" s="72"/>
      <c r="C14" s="79"/>
      <c r="D14" s="79"/>
      <c r="E14" s="89"/>
      <c r="F14" s="102"/>
      <c r="G14" s="102"/>
      <c r="H14" s="10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5" s="11" customFormat="1" ht="15.75" x14ac:dyDescent="0.25">
      <c r="A15" s="87" t="s">
        <v>12</v>
      </c>
      <c r="B15" s="76" t="s">
        <v>52</v>
      </c>
      <c r="C15" s="72"/>
      <c r="D15" s="72"/>
      <c r="E15" s="72"/>
      <c r="F15" s="72"/>
      <c r="G15" s="72"/>
      <c r="H15" s="7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</row>
    <row r="16" spans="1:35" s="11" customFormat="1" ht="15.75" x14ac:dyDescent="0.25">
      <c r="A16" s="88"/>
      <c r="B16" s="81"/>
      <c r="C16" s="72"/>
      <c r="D16" s="72"/>
      <c r="E16" s="72"/>
      <c r="F16" s="72"/>
      <c r="G16" s="72"/>
      <c r="H16" s="7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</row>
    <row r="17" spans="1:33" s="11" customFormat="1" ht="15.75" x14ac:dyDescent="0.25">
      <c r="A17" s="88"/>
      <c r="B17" s="72" t="s">
        <v>53</v>
      </c>
      <c r="C17" s="72"/>
      <c r="D17" s="72"/>
      <c r="E17" s="72"/>
      <c r="F17" s="72"/>
      <c r="G17" s="72"/>
      <c r="H17" s="7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</row>
    <row r="18" spans="1:33" s="11" customFormat="1" ht="15.75" x14ac:dyDescent="0.25">
      <c r="A18" s="88"/>
      <c r="B18" s="72" t="s">
        <v>54</v>
      </c>
      <c r="C18" s="72"/>
      <c r="D18" s="72"/>
      <c r="E18" s="72"/>
      <c r="F18" s="86"/>
      <c r="G18" s="86"/>
      <c r="H18" s="86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</row>
    <row r="19" spans="1:33" s="11" customFormat="1" ht="15.75" x14ac:dyDescent="0.25">
      <c r="A19" s="88"/>
      <c r="B19" s="72"/>
      <c r="C19" s="79"/>
      <c r="D19" s="79"/>
      <c r="E19" s="89"/>
      <c r="F19" s="102"/>
      <c r="G19" s="102"/>
      <c r="H19" s="10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</row>
    <row r="20" spans="1:33" s="11" customFormat="1" ht="15.75" x14ac:dyDescent="0.25">
      <c r="A20" s="88"/>
      <c r="B20" s="76" t="s">
        <v>21</v>
      </c>
      <c r="C20" s="79"/>
      <c r="D20" s="79"/>
      <c r="E20" s="89" t="s">
        <v>59</v>
      </c>
      <c r="F20" s="102"/>
      <c r="G20" s="102"/>
      <c r="H20" s="10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s="11" customFormat="1" ht="15.75" x14ac:dyDescent="0.25">
      <c r="A21" s="87"/>
      <c r="B21" s="72"/>
      <c r="C21" s="79"/>
      <c r="D21" s="79"/>
      <c r="E21" s="89"/>
      <c r="F21" s="200"/>
      <c r="G21" s="200"/>
      <c r="H21" s="203">
        <f t="shared" ref="H21:H25" si="0">C21*(F21+G21)</f>
        <v>0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s="11" customFormat="1" ht="15.75" x14ac:dyDescent="0.25">
      <c r="A22" s="87">
        <v>1</v>
      </c>
      <c r="B22" s="72" t="s">
        <v>60</v>
      </c>
      <c r="C22" s="79">
        <v>105</v>
      </c>
      <c r="D22" s="79" t="s">
        <v>24</v>
      </c>
      <c r="E22" s="79"/>
      <c r="F22" s="200"/>
      <c r="G22" s="200"/>
      <c r="H22" s="191">
        <f>C22*(F22+G22)</f>
        <v>0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</row>
    <row r="23" spans="1:33" s="11" customFormat="1" ht="15.75" x14ac:dyDescent="0.25">
      <c r="A23" s="87"/>
      <c r="B23" s="72"/>
      <c r="C23" s="79"/>
      <c r="D23" s="79"/>
      <c r="E23" s="79"/>
      <c r="F23" s="200"/>
      <c r="G23" s="200"/>
      <c r="H23" s="203">
        <f t="shared" si="0"/>
        <v>0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1:33" s="11" customFormat="1" ht="15.75" x14ac:dyDescent="0.25">
      <c r="A24" s="87">
        <v>2</v>
      </c>
      <c r="B24" s="72" t="s">
        <v>55</v>
      </c>
      <c r="C24" s="79">
        <v>266</v>
      </c>
      <c r="D24" s="79" t="s">
        <v>24</v>
      </c>
      <c r="E24" s="79"/>
      <c r="F24" s="200"/>
      <c r="G24" s="200"/>
      <c r="H24" s="191">
        <f>C24*(F24+G24)</f>
        <v>0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</row>
    <row r="25" spans="1:33" s="11" customFormat="1" ht="15.75" x14ac:dyDescent="0.25">
      <c r="A25" s="87"/>
      <c r="B25" s="72"/>
      <c r="C25" s="79"/>
      <c r="D25" s="79"/>
      <c r="E25" s="79"/>
      <c r="F25" s="200"/>
      <c r="G25" s="200"/>
      <c r="H25" s="191">
        <f t="shared" si="0"/>
        <v>0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1:33" s="11" customFormat="1" ht="15.75" x14ac:dyDescent="0.25">
      <c r="A26" s="87" t="s">
        <v>14</v>
      </c>
      <c r="B26" s="76" t="s">
        <v>56</v>
      </c>
      <c r="C26" s="79"/>
      <c r="D26" s="79"/>
      <c r="E26" s="79"/>
      <c r="F26" s="200"/>
      <c r="G26" s="200"/>
      <c r="H26" s="19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</row>
    <row r="27" spans="1:33" s="11" customFormat="1" ht="15.75" x14ac:dyDescent="0.25">
      <c r="A27" s="87"/>
      <c r="B27" s="72" t="s">
        <v>88</v>
      </c>
      <c r="C27" s="79"/>
      <c r="D27" s="79"/>
      <c r="E27" s="79"/>
      <c r="F27" s="86"/>
      <c r="G27" s="90"/>
      <c r="H27" s="19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</row>
    <row r="28" spans="1:33" s="11" customFormat="1" ht="15.75" x14ac:dyDescent="0.25">
      <c r="A28" s="87"/>
      <c r="B28" s="72" t="s">
        <v>89</v>
      </c>
      <c r="C28" s="79">
        <v>1</v>
      </c>
      <c r="D28" s="79" t="s">
        <v>62</v>
      </c>
      <c r="E28" s="79"/>
      <c r="F28" s="86"/>
      <c r="G28" s="90"/>
      <c r="H28" s="19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</row>
    <row r="29" spans="1:33" s="11" customFormat="1" ht="15.75" x14ac:dyDescent="0.25">
      <c r="A29" s="87"/>
      <c r="B29" s="72" t="s">
        <v>176</v>
      </c>
      <c r="C29" s="79"/>
      <c r="D29" s="79"/>
      <c r="E29" s="79"/>
      <c r="F29" s="86"/>
      <c r="G29" s="90"/>
      <c r="H29" s="19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</row>
    <row r="30" spans="1:33" s="11" customFormat="1" ht="15.75" x14ac:dyDescent="0.25">
      <c r="A30" s="87"/>
      <c r="B30" s="72"/>
      <c r="C30" s="79"/>
      <c r="D30" s="79"/>
      <c r="E30" s="79"/>
      <c r="F30" s="86"/>
      <c r="G30" s="90"/>
      <c r="H30" s="19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3" s="11" customFormat="1" ht="15.75" x14ac:dyDescent="0.25">
      <c r="A31" s="201">
        <v>1</v>
      </c>
      <c r="B31" s="193" t="s">
        <v>309</v>
      </c>
      <c r="C31" s="197">
        <v>4</v>
      </c>
      <c r="D31" s="197" t="s">
        <v>23</v>
      </c>
      <c r="E31" s="197"/>
      <c r="F31" s="200"/>
      <c r="G31" s="200"/>
      <c r="H31" s="191">
        <f>C31*(F31+G31)</f>
        <v>0</v>
      </c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</row>
    <row r="32" spans="1:33" s="11" customFormat="1" ht="15.75" x14ac:dyDescent="0.25">
      <c r="A32" s="201"/>
      <c r="B32" s="193"/>
      <c r="C32" s="197"/>
      <c r="D32" s="197"/>
      <c r="E32" s="197"/>
      <c r="F32" s="200"/>
      <c r="G32" s="200"/>
      <c r="H32" s="191">
        <v>0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</row>
    <row r="33" spans="1:33" s="11" customFormat="1" ht="15.75" x14ac:dyDescent="0.25">
      <c r="A33" s="201">
        <v>2</v>
      </c>
      <c r="B33" s="193" t="s">
        <v>57</v>
      </c>
      <c r="C33" s="197">
        <v>26</v>
      </c>
      <c r="D33" s="197" t="s">
        <v>23</v>
      </c>
      <c r="E33" s="197"/>
      <c r="F33" s="200"/>
      <c r="G33" s="200"/>
      <c r="H33" s="191">
        <f>C33*(F33+G33)</f>
        <v>0</v>
      </c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</row>
    <row r="34" spans="1:33" s="11" customFormat="1" ht="15.75" x14ac:dyDescent="0.25">
      <c r="A34" s="201"/>
      <c r="B34" s="193"/>
      <c r="C34" s="197"/>
      <c r="D34" s="197"/>
      <c r="E34" s="197"/>
      <c r="F34" s="131"/>
      <c r="G34" s="200"/>
      <c r="H34" s="19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</row>
    <row r="35" spans="1:33" s="11" customFormat="1" ht="15.75" x14ac:dyDescent="0.25">
      <c r="A35" s="201">
        <v>3</v>
      </c>
      <c r="B35" s="193" t="s">
        <v>310</v>
      </c>
      <c r="C35" s="197">
        <v>4</v>
      </c>
      <c r="D35" s="197" t="s">
        <v>23</v>
      </c>
      <c r="E35" s="197"/>
      <c r="F35" s="200"/>
      <c r="G35" s="200"/>
      <c r="H35" s="191">
        <f>C35*(F35+G35)</f>
        <v>0</v>
      </c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</row>
    <row r="36" spans="1:33" s="11" customFormat="1" ht="15.75" x14ac:dyDescent="0.25">
      <c r="A36" s="201"/>
      <c r="B36" s="193"/>
      <c r="C36" s="197"/>
      <c r="D36" s="197"/>
      <c r="E36" s="197"/>
      <c r="F36" s="200"/>
      <c r="G36" s="200"/>
      <c r="H36" s="19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</row>
    <row r="37" spans="1:33" s="11" customFormat="1" ht="15.75" x14ac:dyDescent="0.25">
      <c r="A37" s="87">
        <v>4</v>
      </c>
      <c r="B37" s="72" t="s">
        <v>58</v>
      </c>
      <c r="C37" s="79">
        <v>26</v>
      </c>
      <c r="D37" s="79" t="s">
        <v>23</v>
      </c>
      <c r="E37" s="79"/>
      <c r="F37" s="200"/>
      <c r="G37" s="200"/>
      <c r="H37" s="191">
        <f>C37*(F37+G37)</f>
        <v>0</v>
      </c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</row>
    <row r="38" spans="1:33" s="11" customFormat="1" ht="15.75" x14ac:dyDescent="0.25">
      <c r="A38" s="87"/>
      <c r="B38" s="72"/>
      <c r="C38" s="77"/>
      <c r="D38" s="79"/>
      <c r="E38" s="84"/>
      <c r="F38" s="200"/>
      <c r="G38" s="200"/>
      <c r="H38" s="191">
        <f>C38*(F38+G38)</f>
        <v>0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39" spans="1:33" s="11" customFormat="1" ht="15.75" x14ac:dyDescent="0.25">
      <c r="A39" s="87">
        <v>5</v>
      </c>
      <c r="B39" s="72" t="s">
        <v>335</v>
      </c>
      <c r="C39" s="79">
        <v>24</v>
      </c>
      <c r="D39" s="79" t="s">
        <v>23</v>
      </c>
      <c r="E39" s="79"/>
      <c r="F39" s="200"/>
      <c r="G39" s="200"/>
      <c r="H39" s="191">
        <f>C39*(F39+G39)</f>
        <v>0</v>
      </c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</row>
    <row r="40" spans="1:33" s="11" customFormat="1" ht="15.75" x14ac:dyDescent="0.25">
      <c r="A40" s="87"/>
      <c r="B40" s="72"/>
      <c r="C40" s="79"/>
      <c r="D40" s="79"/>
      <c r="E40" s="79"/>
      <c r="F40" s="86"/>
      <c r="G40" s="90"/>
      <c r="H40" s="19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</row>
    <row r="41" spans="1:33" s="11" customFormat="1" ht="15.75" x14ac:dyDescent="0.25">
      <c r="A41" s="87">
        <v>6</v>
      </c>
      <c r="B41" s="72" t="s">
        <v>61</v>
      </c>
      <c r="C41" s="77">
        <v>37</v>
      </c>
      <c r="D41" s="79" t="s">
        <v>23</v>
      </c>
      <c r="E41" s="79"/>
      <c r="F41" s="200"/>
      <c r="G41" s="200"/>
      <c r="H41" s="191">
        <f>C41*(F41+G41)</f>
        <v>0</v>
      </c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</row>
    <row r="42" spans="1:33" s="11" customFormat="1" ht="15.75" x14ac:dyDescent="0.25">
      <c r="A42" s="87"/>
      <c r="B42" s="72"/>
      <c r="C42" s="79"/>
      <c r="D42" s="79"/>
      <c r="E42" s="79"/>
      <c r="F42" s="86"/>
      <c r="G42" s="86"/>
      <c r="H42" s="19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</row>
    <row r="43" spans="1:33" s="21" customFormat="1" ht="15.75" x14ac:dyDescent="0.25">
      <c r="A43" s="201"/>
      <c r="B43" s="193"/>
      <c r="C43" s="197"/>
      <c r="D43" s="196"/>
      <c r="E43" s="199"/>
      <c r="F43" s="200"/>
      <c r="G43" s="200"/>
      <c r="H43" s="191"/>
    </row>
    <row r="44" spans="1:33" s="21" customFormat="1" ht="15.75" x14ac:dyDescent="0.25">
      <c r="A44" s="201"/>
      <c r="B44" s="103" t="s">
        <v>242</v>
      </c>
      <c r="C44" s="197"/>
      <c r="D44" s="196"/>
      <c r="E44" s="199"/>
      <c r="F44" s="200"/>
      <c r="G44" s="200"/>
      <c r="H44" s="191"/>
    </row>
    <row r="45" spans="1:33" s="21" customFormat="1" ht="15.75" x14ac:dyDescent="0.25">
      <c r="A45" s="201"/>
      <c r="B45" s="193"/>
      <c r="C45" s="197"/>
      <c r="D45" s="196"/>
      <c r="E45" s="199"/>
      <c r="F45" s="200"/>
      <c r="G45" s="200"/>
      <c r="H45" s="191"/>
    </row>
    <row r="46" spans="1:33" s="21" customFormat="1" ht="15.75" x14ac:dyDescent="0.25">
      <c r="A46" s="201" t="s">
        <v>12</v>
      </c>
      <c r="B46" s="76" t="s">
        <v>52</v>
      </c>
      <c r="C46" s="197"/>
      <c r="D46" s="196"/>
      <c r="E46" s="199"/>
      <c r="F46" s="200"/>
      <c r="G46" s="200"/>
      <c r="H46" s="191"/>
    </row>
    <row r="47" spans="1:33" s="21" customFormat="1" ht="15.75" x14ac:dyDescent="0.25">
      <c r="A47" s="201"/>
      <c r="B47" s="193"/>
      <c r="C47" s="197"/>
      <c r="D47" s="196"/>
      <c r="E47" s="199"/>
      <c r="F47" s="200"/>
      <c r="G47" s="200"/>
      <c r="H47" s="191"/>
    </row>
    <row r="48" spans="1:33" s="21" customFormat="1" ht="15.75" x14ac:dyDescent="0.25">
      <c r="A48" s="201"/>
      <c r="B48" s="193" t="s">
        <v>53</v>
      </c>
      <c r="C48" s="197"/>
      <c r="D48" s="196"/>
      <c r="E48" s="199"/>
      <c r="F48" s="200"/>
      <c r="G48" s="200"/>
      <c r="H48" s="191"/>
    </row>
    <row r="49" spans="1:8" s="21" customFormat="1" ht="15.75" x14ac:dyDescent="0.25">
      <c r="A49" s="201"/>
      <c r="B49" s="193" t="s">
        <v>54</v>
      </c>
      <c r="C49" s="197"/>
      <c r="D49" s="196"/>
      <c r="E49" s="199"/>
      <c r="F49" s="200"/>
      <c r="G49" s="200"/>
      <c r="H49" s="191"/>
    </row>
    <row r="50" spans="1:8" s="21" customFormat="1" ht="15.75" x14ac:dyDescent="0.25">
      <c r="A50" s="201"/>
      <c r="B50" s="193"/>
      <c r="C50" s="197"/>
      <c r="D50" s="196"/>
      <c r="E50" s="199"/>
      <c r="F50" s="200"/>
      <c r="G50" s="200"/>
      <c r="H50" s="191"/>
    </row>
    <row r="51" spans="1:8" s="21" customFormat="1" ht="15.75" x14ac:dyDescent="0.25">
      <c r="A51" s="201"/>
      <c r="B51" s="76" t="s">
        <v>21</v>
      </c>
      <c r="C51" s="197"/>
      <c r="D51" s="196"/>
      <c r="E51" s="199" t="s">
        <v>59</v>
      </c>
      <c r="F51" s="200"/>
      <c r="G51" s="200"/>
      <c r="H51" s="191"/>
    </row>
    <row r="52" spans="1:8" s="21" customFormat="1" ht="15.75" x14ac:dyDescent="0.25">
      <c r="A52" s="201"/>
      <c r="B52" s="193"/>
      <c r="C52" s="197"/>
      <c r="D52" s="196"/>
      <c r="E52" s="199"/>
      <c r="F52" s="200"/>
      <c r="G52" s="200"/>
      <c r="H52" s="191">
        <v>0</v>
      </c>
    </row>
    <row r="53" spans="1:8" s="21" customFormat="1" ht="15.75" x14ac:dyDescent="0.25">
      <c r="A53" s="201">
        <v>2</v>
      </c>
      <c r="B53" s="193" t="s">
        <v>60</v>
      </c>
      <c r="C53" s="197">
        <v>38</v>
      </c>
      <c r="D53" s="196" t="s">
        <v>24</v>
      </c>
      <c r="E53" s="199"/>
      <c r="F53" s="200"/>
      <c r="G53" s="200"/>
      <c r="H53" s="191">
        <f>C53*(F53+G53)</f>
        <v>0</v>
      </c>
    </row>
    <row r="54" spans="1:8" s="21" customFormat="1" ht="15.75" x14ac:dyDescent="0.25">
      <c r="A54" s="201"/>
      <c r="B54" s="193"/>
      <c r="C54" s="197"/>
      <c r="D54" s="196"/>
      <c r="E54" s="199"/>
      <c r="F54" s="200"/>
      <c r="G54" s="200"/>
      <c r="H54" s="191">
        <v>0</v>
      </c>
    </row>
    <row r="55" spans="1:8" s="21" customFormat="1" ht="15.75" x14ac:dyDescent="0.25">
      <c r="A55" s="201">
        <v>3</v>
      </c>
      <c r="B55" s="193" t="s">
        <v>55</v>
      </c>
      <c r="C55" s="197">
        <v>30</v>
      </c>
      <c r="D55" s="196" t="s">
        <v>24</v>
      </c>
      <c r="E55" s="199"/>
      <c r="F55" s="200"/>
      <c r="G55" s="200"/>
      <c r="H55" s="191">
        <f>C55*(F55+G55)</f>
        <v>0</v>
      </c>
    </row>
    <row r="56" spans="1:8" s="21" customFormat="1" ht="15.75" x14ac:dyDescent="0.25">
      <c r="A56" s="201"/>
      <c r="B56" s="193"/>
      <c r="C56" s="197"/>
      <c r="D56" s="196"/>
      <c r="E56" s="199"/>
      <c r="F56" s="200"/>
      <c r="G56" s="200"/>
      <c r="H56" s="191">
        <v>0</v>
      </c>
    </row>
    <row r="57" spans="1:8" s="21" customFormat="1" ht="15.75" x14ac:dyDescent="0.25">
      <c r="A57" s="201" t="s">
        <v>14</v>
      </c>
      <c r="B57" s="76" t="s">
        <v>56</v>
      </c>
      <c r="C57" s="197"/>
      <c r="D57" s="196"/>
      <c r="E57" s="199"/>
      <c r="F57" s="200"/>
      <c r="G57" s="200"/>
      <c r="H57" s="191"/>
    </row>
    <row r="58" spans="1:8" s="21" customFormat="1" ht="15.75" x14ac:dyDescent="0.25">
      <c r="A58" s="201"/>
      <c r="B58" s="193" t="s">
        <v>88</v>
      </c>
      <c r="C58" s="197"/>
      <c r="D58" s="196"/>
      <c r="E58" s="199"/>
      <c r="F58" s="200"/>
      <c r="G58" s="200"/>
      <c r="H58" s="191"/>
    </row>
    <row r="59" spans="1:8" s="21" customFormat="1" ht="15.75" x14ac:dyDescent="0.25">
      <c r="A59" s="201"/>
      <c r="B59" s="193" t="s">
        <v>89</v>
      </c>
      <c r="C59" s="197">
        <v>1</v>
      </c>
      <c r="D59" s="196" t="s">
        <v>62</v>
      </c>
      <c r="E59" s="89" t="s">
        <v>59</v>
      </c>
      <c r="F59" s="200"/>
      <c r="G59" s="200"/>
      <c r="H59" s="191"/>
    </row>
    <row r="60" spans="1:8" s="21" customFormat="1" ht="15.75" x14ac:dyDescent="0.25">
      <c r="A60" s="201"/>
      <c r="B60" s="193" t="s">
        <v>255</v>
      </c>
      <c r="C60" s="197"/>
      <c r="D60" s="196"/>
      <c r="E60" s="199"/>
      <c r="F60" s="200"/>
      <c r="G60" s="200"/>
      <c r="H60" s="191"/>
    </row>
    <row r="61" spans="1:8" s="21" customFormat="1" ht="15.75" x14ac:dyDescent="0.25">
      <c r="A61" s="201"/>
      <c r="B61" s="193"/>
      <c r="C61" s="197"/>
      <c r="D61" s="196"/>
      <c r="E61" s="199"/>
      <c r="F61" s="200"/>
      <c r="G61" s="200"/>
      <c r="H61" s="191"/>
    </row>
    <row r="62" spans="1:8" s="21" customFormat="1" ht="15.75" x14ac:dyDescent="0.25">
      <c r="A62" s="201">
        <v>2</v>
      </c>
      <c r="B62" s="193" t="s">
        <v>57</v>
      </c>
      <c r="C62" s="197">
        <v>8</v>
      </c>
      <c r="D62" s="196" t="s">
        <v>23</v>
      </c>
      <c r="E62" s="199"/>
      <c r="F62" s="200"/>
      <c r="G62" s="200"/>
      <c r="H62" s="191">
        <f>C62*(F62+G62)</f>
        <v>0</v>
      </c>
    </row>
    <row r="63" spans="1:8" s="21" customFormat="1" ht="15.75" x14ac:dyDescent="0.25">
      <c r="A63" s="201"/>
      <c r="B63" s="193"/>
      <c r="C63" s="197"/>
      <c r="D63" s="196"/>
      <c r="E63" s="199"/>
      <c r="F63" s="200"/>
      <c r="G63" s="200"/>
      <c r="H63" s="191">
        <v>0</v>
      </c>
    </row>
    <row r="64" spans="1:8" s="21" customFormat="1" ht="15.75" x14ac:dyDescent="0.25">
      <c r="A64" s="201">
        <v>3</v>
      </c>
      <c r="B64" s="193" t="s">
        <v>58</v>
      </c>
      <c r="C64" s="197">
        <v>8</v>
      </c>
      <c r="D64" s="196" t="s">
        <v>23</v>
      </c>
      <c r="E64" s="199"/>
      <c r="F64" s="200"/>
      <c r="G64" s="200"/>
      <c r="H64" s="191">
        <f>C64*(F64+G64)</f>
        <v>0</v>
      </c>
    </row>
    <row r="65" spans="1:33" s="21" customFormat="1" ht="15.75" x14ac:dyDescent="0.25">
      <c r="A65" s="201"/>
      <c r="B65" s="193"/>
      <c r="C65" s="197"/>
      <c r="D65" s="196"/>
      <c r="E65" s="199"/>
      <c r="F65" s="200"/>
      <c r="G65" s="200"/>
      <c r="H65" s="191">
        <v>0</v>
      </c>
    </row>
    <row r="66" spans="1:33" s="21" customFormat="1" ht="15.75" x14ac:dyDescent="0.25">
      <c r="A66" s="201">
        <v>5</v>
      </c>
      <c r="B66" s="193" t="s">
        <v>335</v>
      </c>
      <c r="C66" s="197">
        <v>6</v>
      </c>
      <c r="D66" s="196" t="s">
        <v>23</v>
      </c>
      <c r="E66" s="199"/>
      <c r="F66" s="200"/>
      <c r="G66" s="200"/>
      <c r="H66" s="191">
        <f>C66*(F66+G66)</f>
        <v>0</v>
      </c>
    </row>
    <row r="67" spans="1:33" s="21" customFormat="1" ht="15.75" x14ac:dyDescent="0.25">
      <c r="A67" s="201"/>
      <c r="B67" s="193"/>
      <c r="C67" s="197"/>
      <c r="D67" s="196"/>
      <c r="E67" s="199"/>
      <c r="F67" s="200"/>
      <c r="G67" s="200"/>
      <c r="H67" s="191"/>
    </row>
    <row r="68" spans="1:33" s="21" customFormat="1" ht="15.75" x14ac:dyDescent="0.25">
      <c r="A68" s="201">
        <v>6</v>
      </c>
      <c r="B68" s="193" t="s">
        <v>61</v>
      </c>
      <c r="C68" s="197">
        <v>16</v>
      </c>
      <c r="D68" s="196" t="s">
        <v>23</v>
      </c>
      <c r="E68" s="199"/>
      <c r="F68" s="200"/>
      <c r="G68" s="200"/>
      <c r="H68" s="191">
        <f>C68*(F68+G68)</f>
        <v>0</v>
      </c>
    </row>
    <row r="69" spans="1:33" s="21" customFormat="1" ht="15.75" x14ac:dyDescent="0.25">
      <c r="A69" s="201"/>
      <c r="B69" s="193"/>
      <c r="C69" s="197"/>
      <c r="D69" s="196"/>
      <c r="E69" s="199"/>
      <c r="F69" s="200"/>
      <c r="G69" s="200"/>
      <c r="H69" s="214"/>
    </row>
    <row r="70" spans="1:33" s="11" customFormat="1" ht="15.75" x14ac:dyDescent="0.25">
      <c r="A70" s="87"/>
      <c r="B70" s="72"/>
      <c r="C70" s="79"/>
      <c r="D70" s="79"/>
      <c r="E70" s="79"/>
      <c r="F70" s="86"/>
      <c r="G70" s="86"/>
      <c r="H70" s="100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</row>
    <row r="71" spans="1:33" s="11" customFormat="1" ht="15.75" x14ac:dyDescent="0.25">
      <c r="A71" s="87"/>
      <c r="B71" s="72"/>
      <c r="C71" s="79"/>
      <c r="D71" s="79"/>
      <c r="E71" s="79"/>
      <c r="F71" s="86"/>
      <c r="G71" s="86"/>
      <c r="H71" s="100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</row>
    <row r="72" spans="1:33" s="11" customFormat="1" ht="15.75" x14ac:dyDescent="0.25">
      <c r="A72" s="87"/>
      <c r="B72" s="72"/>
      <c r="C72" s="79"/>
      <c r="D72" s="79"/>
      <c r="E72" s="79"/>
      <c r="F72" s="86"/>
      <c r="G72" s="86"/>
      <c r="H72" s="100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</row>
    <row r="73" spans="1:33" ht="16.5" thickBot="1" x14ac:dyDescent="0.3">
      <c r="A73" s="93"/>
      <c r="B73" s="94" t="s">
        <v>63</v>
      </c>
      <c r="C73" s="95"/>
      <c r="D73" s="96"/>
      <c r="E73" s="97"/>
      <c r="F73" s="98"/>
      <c r="G73" s="99"/>
      <c r="H73" s="144">
        <f>SUM(H14:H72)</f>
        <v>0</v>
      </c>
    </row>
    <row r="76" spans="1:33" ht="16.5" thickBot="1" x14ac:dyDescent="0.3">
      <c r="E76" s="12"/>
      <c r="F76" s="12"/>
      <c r="G76" s="12"/>
      <c r="H76" s="12"/>
    </row>
    <row r="78" spans="1:33" x14ac:dyDescent="0.2">
      <c r="E78" s="13"/>
      <c r="F78" s="13"/>
      <c r="G78" s="13"/>
      <c r="H78" s="13"/>
    </row>
    <row r="79" spans="1:33" x14ac:dyDescent="0.2">
      <c r="E79" s="13"/>
      <c r="F79" s="13"/>
      <c r="G79" s="13"/>
      <c r="H79" s="13"/>
    </row>
    <row r="80" spans="1:33" x14ac:dyDescent="0.2">
      <c r="E80" s="13"/>
      <c r="F80" s="13"/>
      <c r="G80" s="13"/>
      <c r="H80" s="13"/>
    </row>
    <row r="81" spans="1:33" x14ac:dyDescent="0.2">
      <c r="E81" s="13"/>
      <c r="F81" s="13"/>
      <c r="G81" s="13"/>
      <c r="H81" s="13"/>
    </row>
    <row r="82" spans="1:33" x14ac:dyDescent="0.2">
      <c r="E82" s="13"/>
      <c r="F82" s="13"/>
      <c r="G82" s="13"/>
      <c r="H82" s="13"/>
    </row>
    <row r="83" spans="1:33" x14ac:dyDescent="0.2">
      <c r="E83" s="13"/>
      <c r="F83" s="13"/>
      <c r="G83" s="13"/>
      <c r="H83" s="13"/>
    </row>
    <row r="84" spans="1:33" x14ac:dyDescent="0.2">
      <c r="E84" s="13"/>
      <c r="F84" s="13"/>
      <c r="G84" s="13"/>
      <c r="H84" s="13"/>
    </row>
    <row r="85" spans="1:33" x14ac:dyDescent="0.2">
      <c r="A85" s="1"/>
      <c r="D85" s="1"/>
      <c r="E85" s="13"/>
      <c r="F85" s="13"/>
      <c r="G85" s="13"/>
      <c r="H85" s="1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x14ac:dyDescent="0.2">
      <c r="A86" s="1"/>
      <c r="D86" s="1"/>
      <c r="E86" s="13"/>
      <c r="F86" s="13"/>
      <c r="G86" s="13"/>
      <c r="H86" s="1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x14ac:dyDescent="0.2">
      <c r="A87" s="1"/>
      <c r="D87" s="1"/>
      <c r="E87" s="13"/>
      <c r="F87" s="13"/>
      <c r="G87" s="13"/>
      <c r="H87" s="1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x14ac:dyDescent="0.2">
      <c r="A88" s="1"/>
      <c r="D88" s="1"/>
      <c r="E88" s="13"/>
      <c r="F88" s="13"/>
      <c r="G88" s="13"/>
      <c r="H88" s="1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x14ac:dyDescent="0.2">
      <c r="A89" s="1"/>
      <c r="D89" s="1"/>
      <c r="E89" s="13"/>
      <c r="F89" s="13"/>
      <c r="G89" s="13"/>
      <c r="H89" s="1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x14ac:dyDescent="0.2">
      <c r="A90" s="1"/>
      <c r="D90" s="1"/>
      <c r="E90" s="13"/>
      <c r="F90" s="13"/>
      <c r="G90" s="13"/>
      <c r="H90" s="1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x14ac:dyDescent="0.2">
      <c r="A91" s="1"/>
      <c r="D91" s="1"/>
      <c r="E91" s="13"/>
      <c r="F91" s="13"/>
      <c r="G91" s="13"/>
      <c r="H91" s="1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x14ac:dyDescent="0.2">
      <c r="A92" s="1"/>
      <c r="D92" s="1"/>
      <c r="E92" s="13"/>
      <c r="F92" s="13"/>
      <c r="G92" s="13"/>
      <c r="H92" s="1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x14ac:dyDescent="0.2">
      <c r="A93" s="1"/>
      <c r="D93" s="1"/>
      <c r="E93" s="13"/>
      <c r="F93" s="13"/>
      <c r="G93" s="13"/>
      <c r="H93" s="1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x14ac:dyDescent="0.2">
      <c r="A94" s="1"/>
      <c r="D94" s="1"/>
      <c r="E94" s="13"/>
      <c r="F94" s="13"/>
      <c r="G94" s="13"/>
      <c r="H94" s="1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x14ac:dyDescent="0.2">
      <c r="A95" s="1"/>
      <c r="D95" s="1"/>
      <c r="E95" s="13"/>
      <c r="F95" s="13"/>
      <c r="G95" s="13"/>
      <c r="H95" s="1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x14ac:dyDescent="0.2">
      <c r="A96" s="1"/>
      <c r="D96" s="1"/>
      <c r="E96" s="13"/>
      <c r="F96" s="13"/>
      <c r="G96" s="13"/>
      <c r="H96" s="1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2:8" s="1" customFormat="1" x14ac:dyDescent="0.2">
      <c r="E97" s="13"/>
      <c r="F97" s="13"/>
      <c r="G97" s="13"/>
      <c r="H97" s="13"/>
    </row>
    <row r="98" spans="2:8" s="1" customFormat="1" x14ac:dyDescent="0.2">
      <c r="E98" s="13"/>
      <c r="F98" s="13"/>
      <c r="G98" s="13"/>
      <c r="H98" s="13"/>
    </row>
    <row r="99" spans="2:8" s="1" customFormat="1" x14ac:dyDescent="0.2">
      <c r="E99" s="13"/>
      <c r="F99" s="13"/>
      <c r="G99" s="13"/>
      <c r="H99" s="13"/>
    </row>
    <row r="100" spans="2:8" s="1" customFormat="1" x14ac:dyDescent="0.2">
      <c r="E100" s="13"/>
      <c r="F100" s="13"/>
      <c r="G100" s="13"/>
      <c r="H100" s="13"/>
    </row>
    <row r="102" spans="2:8" s="1" customFormat="1" x14ac:dyDescent="0.2">
      <c r="D102" s="18"/>
      <c r="E102" s="14"/>
      <c r="F102" s="14"/>
      <c r="G102" s="14"/>
      <c r="H102" s="14"/>
    </row>
    <row r="104" spans="2:8" s="1" customFormat="1" x14ac:dyDescent="0.2">
      <c r="D104" s="18"/>
      <c r="E104" s="13"/>
      <c r="F104" s="13"/>
      <c r="G104" s="13"/>
      <c r="H104" s="13"/>
    </row>
    <row r="106" spans="2:8" s="1" customFormat="1" ht="15.75" x14ac:dyDescent="0.25">
      <c r="D106" s="18"/>
      <c r="E106" s="15"/>
      <c r="F106" s="15"/>
      <c r="G106" s="15"/>
      <c r="H106" s="15"/>
    </row>
    <row r="110" spans="2:8" s="1" customFormat="1" ht="15.75" x14ac:dyDescent="0.25">
      <c r="B110" s="12"/>
      <c r="D110" s="18"/>
      <c r="E110" s="16"/>
      <c r="F110" s="16"/>
      <c r="G110" s="16"/>
      <c r="H110" s="16"/>
    </row>
    <row r="111" spans="2:8" s="1" customFormat="1" ht="15.75" x14ac:dyDescent="0.25">
      <c r="B111" s="12"/>
      <c r="D111" s="18"/>
      <c r="E111" s="12"/>
      <c r="F111" s="12"/>
      <c r="G111" s="12"/>
      <c r="H111" s="12"/>
    </row>
    <row r="112" spans="2:8" s="1" customFormat="1" ht="15.75" x14ac:dyDescent="0.25">
      <c r="B112" s="12"/>
      <c r="D112" s="18"/>
      <c r="E112" s="17"/>
      <c r="F112" s="17"/>
      <c r="G112" s="17"/>
      <c r="H112" s="17"/>
    </row>
    <row r="113" spans="2:8" s="1" customFormat="1" ht="15.75" x14ac:dyDescent="0.25">
      <c r="B113" s="12"/>
      <c r="D113" s="18"/>
      <c r="E113" s="12"/>
      <c r="F113" s="12"/>
      <c r="G113" s="12"/>
      <c r="H113" s="12"/>
    </row>
    <row r="114" spans="2:8" s="1" customFormat="1" ht="15.75" x14ac:dyDescent="0.25">
      <c r="B114" s="12"/>
      <c r="D114" s="18"/>
      <c r="E114" s="17"/>
      <c r="F114" s="17"/>
      <c r="G114" s="17"/>
      <c r="H114" s="17"/>
    </row>
    <row r="115" spans="2:8" s="1" customFormat="1" ht="15.75" x14ac:dyDescent="0.25">
      <c r="B115" s="12"/>
      <c r="D115" s="18"/>
      <c r="E115" s="12"/>
      <c r="F115" s="12"/>
      <c r="G115" s="12"/>
      <c r="H115" s="12"/>
    </row>
    <row r="116" spans="2:8" s="1" customFormat="1" ht="15.75" x14ac:dyDescent="0.25">
      <c r="B116" s="12"/>
      <c r="D116" s="18"/>
      <c r="E116" s="17"/>
      <c r="F116" s="17"/>
      <c r="G116" s="17"/>
      <c r="H116" s="17"/>
    </row>
    <row r="117" spans="2:8" s="1" customFormat="1" ht="15.75" x14ac:dyDescent="0.25">
      <c r="B117" s="12"/>
      <c r="D117" s="18"/>
      <c r="E117" s="12"/>
      <c r="F117" s="12"/>
      <c r="G117" s="12"/>
      <c r="H117" s="12"/>
    </row>
    <row r="118" spans="2:8" s="1" customFormat="1" ht="15.75" x14ac:dyDescent="0.25">
      <c r="B118" s="12"/>
      <c r="D118" s="18"/>
      <c r="E118" s="15"/>
      <c r="F118" s="15"/>
      <c r="G118" s="15"/>
      <c r="H118" s="15"/>
    </row>
  </sheetData>
  <sheetProtection selectLockedCells="1"/>
  <dataConsolidate/>
  <pageMargins left="0.59055118110236204" right="0.39370078740157499" top="0.59055118110236204" bottom="0.39370078740157499" header="0.196850393700787" footer="0.196850393700787"/>
  <pageSetup paperSize="9" scale="3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91"/>
  <sheetViews>
    <sheetView showZeros="0" view="pageBreakPreview" topLeftCell="A13" zoomScale="80" zoomScaleNormal="70" zoomScaleSheetLayoutView="80" workbookViewId="0">
      <selection activeCell="H28" sqref="H28"/>
    </sheetView>
  </sheetViews>
  <sheetFormatPr defaultColWidth="7.109375" defaultRowHeight="15" x14ac:dyDescent="0.2"/>
  <cols>
    <col min="1" max="1" width="6.88671875" style="5" customWidth="1"/>
    <col min="2" max="2" width="51.109375" style="1" customWidth="1"/>
    <col min="3" max="3" width="8.5546875" style="1" customWidth="1"/>
    <col min="4" max="4" width="5.6640625" style="18" customWidth="1"/>
    <col min="5" max="5" width="19.21875" style="1" customWidth="1"/>
    <col min="6" max="8" width="18" style="1" customWidth="1"/>
    <col min="9" max="35" width="7.109375" style="20" customWidth="1"/>
    <col min="36" max="16384" width="7.109375" style="1"/>
  </cols>
  <sheetData>
    <row r="1" spans="1:35" ht="18.75" x14ac:dyDescent="0.25">
      <c r="A1" s="143" t="s">
        <v>303</v>
      </c>
      <c r="B1" s="33"/>
      <c r="C1" s="33"/>
      <c r="D1" s="44"/>
      <c r="E1" s="33"/>
      <c r="F1" s="33"/>
      <c r="G1" s="33"/>
      <c r="H1" s="33"/>
    </row>
    <row r="2" spans="1:35" ht="15.75" x14ac:dyDescent="0.25">
      <c r="A2" s="143" t="s">
        <v>302</v>
      </c>
      <c r="B2" s="33"/>
      <c r="C2" s="33"/>
      <c r="D2" s="44"/>
      <c r="E2" s="33"/>
      <c r="F2" s="33"/>
      <c r="G2" s="33"/>
      <c r="H2" s="33"/>
    </row>
    <row r="3" spans="1:35" ht="15.75" x14ac:dyDescent="0.25">
      <c r="A3" s="32" t="s">
        <v>95</v>
      </c>
      <c r="B3" s="33"/>
      <c r="C3" s="33"/>
      <c r="D3" s="44"/>
      <c r="E3" s="33"/>
      <c r="F3" s="33"/>
      <c r="G3" s="33"/>
      <c r="H3" s="33"/>
    </row>
    <row r="4" spans="1:35" ht="15.75" x14ac:dyDescent="0.25">
      <c r="A4" s="32"/>
      <c r="B4" s="33"/>
      <c r="C4" s="33"/>
      <c r="D4" s="44"/>
      <c r="E4" s="33"/>
      <c r="F4" s="33"/>
      <c r="G4" s="33"/>
      <c r="H4" s="33"/>
    </row>
    <row r="5" spans="1:35" ht="15.75" x14ac:dyDescent="0.25">
      <c r="A5" s="32"/>
      <c r="B5" s="33"/>
      <c r="C5" s="33"/>
      <c r="D5" s="44"/>
      <c r="E5" s="33"/>
      <c r="F5" s="33"/>
      <c r="G5" s="33"/>
      <c r="H5" s="33"/>
    </row>
    <row r="6" spans="1:35" s="9" customFormat="1" ht="19.5" thickBot="1" x14ac:dyDescent="0.35">
      <c r="A6" s="34"/>
      <c r="B6" s="35"/>
      <c r="C6" s="35"/>
      <c r="D6" s="48"/>
      <c r="E6" s="49"/>
      <c r="F6" s="217"/>
      <c r="G6" s="218"/>
      <c r="H6" s="218"/>
      <c r="I6" s="7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s="9" customFormat="1" ht="15.75" x14ac:dyDescent="0.25">
      <c r="A7" s="50"/>
      <c r="B7" s="51"/>
      <c r="C7" s="52"/>
      <c r="D7" s="53"/>
      <c r="E7" s="54"/>
      <c r="F7" s="190"/>
      <c r="G7" s="190"/>
      <c r="H7" s="216"/>
      <c r="I7" s="7"/>
      <c r="J7" s="8"/>
      <c r="K7" s="2"/>
      <c r="L7" s="2"/>
      <c r="M7" s="2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s="9" customFormat="1" ht="15" customHeight="1" x14ac:dyDescent="0.25">
      <c r="A8" s="56"/>
      <c r="B8" s="57"/>
      <c r="C8" s="58"/>
      <c r="D8" s="59"/>
      <c r="E8" s="60"/>
      <c r="F8" s="61" t="s">
        <v>0</v>
      </c>
      <c r="G8" s="61" t="s">
        <v>0</v>
      </c>
      <c r="H8" s="150" t="s">
        <v>1</v>
      </c>
      <c r="I8" s="2"/>
      <c r="J8" s="8"/>
      <c r="K8" s="3"/>
      <c r="L8" s="4"/>
      <c r="M8" s="3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s="9" customFormat="1" ht="15.75" x14ac:dyDescent="0.25">
      <c r="A9" s="62" t="s">
        <v>4</v>
      </c>
      <c r="B9" s="63" t="s">
        <v>2</v>
      </c>
      <c r="C9" s="64" t="s">
        <v>5</v>
      </c>
      <c r="D9" s="64" t="s">
        <v>9</v>
      </c>
      <c r="E9" s="60" t="s">
        <v>26</v>
      </c>
      <c r="F9" s="61" t="s">
        <v>6</v>
      </c>
      <c r="G9" s="61" t="s">
        <v>7</v>
      </c>
      <c r="H9" s="150" t="s">
        <v>8</v>
      </c>
      <c r="I9" s="2"/>
      <c r="J9" s="8"/>
      <c r="K9" s="2"/>
      <c r="L9" s="2"/>
      <c r="M9" s="2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s="9" customFormat="1" ht="16.5" thickBot="1" x14ac:dyDescent="0.3">
      <c r="A10" s="65"/>
      <c r="B10" s="66"/>
      <c r="C10" s="67"/>
      <c r="D10" s="68"/>
      <c r="E10" s="69"/>
      <c r="F10" s="70" t="s">
        <v>3</v>
      </c>
      <c r="G10" s="70" t="s">
        <v>3</v>
      </c>
      <c r="H10" s="151" t="s">
        <v>3</v>
      </c>
      <c r="I10" s="7"/>
      <c r="J10" s="10"/>
      <c r="K10" s="6"/>
      <c r="L10" s="6"/>
      <c r="M10" s="6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s="9" customFormat="1" ht="15.75" x14ac:dyDescent="0.25">
      <c r="A11" s="71"/>
      <c r="B11" s="72"/>
      <c r="C11" s="72"/>
      <c r="D11" s="73"/>
      <c r="E11" s="74"/>
      <c r="F11" s="74"/>
      <c r="G11" s="132"/>
      <c r="H11" s="132"/>
      <c r="I11" s="10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s="188" customFormat="1" ht="15.75" x14ac:dyDescent="0.25">
      <c r="A12" s="71" t="s">
        <v>93</v>
      </c>
      <c r="B12" s="245" t="s">
        <v>256</v>
      </c>
      <c r="C12" s="193"/>
      <c r="D12" s="194"/>
      <c r="E12" s="195"/>
      <c r="F12" s="195"/>
      <c r="G12" s="132"/>
      <c r="H12" s="132"/>
      <c r="I12" s="189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</row>
    <row r="13" spans="1:35" s="188" customFormat="1" ht="15.75" x14ac:dyDescent="0.25">
      <c r="A13" s="71"/>
      <c r="B13" s="215"/>
      <c r="C13" s="193"/>
      <c r="D13" s="194"/>
      <c r="E13" s="195"/>
      <c r="F13" s="195"/>
      <c r="G13" s="132"/>
      <c r="H13" s="132"/>
      <c r="I13" s="189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</row>
    <row r="14" spans="1:35" s="188" customFormat="1" ht="15.75" x14ac:dyDescent="0.25">
      <c r="A14" s="71"/>
      <c r="B14" s="215" t="s">
        <v>260</v>
      </c>
      <c r="C14" s="193"/>
      <c r="D14" s="194"/>
      <c r="E14" s="195"/>
      <c r="F14" s="195"/>
      <c r="G14" s="132"/>
      <c r="H14" s="132"/>
      <c r="I14" s="189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</row>
    <row r="15" spans="1:35" s="188" customFormat="1" ht="15.75" x14ac:dyDescent="0.25">
      <c r="A15" s="71"/>
      <c r="B15" s="215" t="s">
        <v>336</v>
      </c>
      <c r="C15" s="193"/>
      <c r="D15" s="194"/>
      <c r="E15" s="195"/>
      <c r="F15" s="195"/>
      <c r="G15" s="132"/>
      <c r="H15" s="132"/>
      <c r="I15" s="189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</row>
    <row r="16" spans="1:35" s="188" customFormat="1" ht="15.75" x14ac:dyDescent="0.25">
      <c r="A16" s="71"/>
      <c r="B16" s="215" t="s">
        <v>261</v>
      </c>
      <c r="C16" s="193"/>
      <c r="D16" s="194"/>
      <c r="E16" s="195"/>
      <c r="F16" s="195"/>
      <c r="G16" s="132"/>
      <c r="H16" s="132"/>
      <c r="I16" s="189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</row>
    <row r="17" spans="1:35" s="188" customFormat="1" ht="15.75" x14ac:dyDescent="0.25">
      <c r="A17" s="71"/>
      <c r="B17" s="215" t="s">
        <v>262</v>
      </c>
      <c r="C17" s="193"/>
      <c r="D17" s="194"/>
      <c r="E17" s="195"/>
      <c r="F17" s="195"/>
      <c r="G17" s="132"/>
      <c r="H17" s="132"/>
      <c r="I17" s="189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</row>
    <row r="18" spans="1:35" s="188" customFormat="1" ht="15.75" x14ac:dyDescent="0.25">
      <c r="A18" s="71"/>
      <c r="B18" s="215" t="s">
        <v>263</v>
      </c>
      <c r="C18" s="193"/>
      <c r="D18" s="194"/>
      <c r="E18" s="195"/>
      <c r="F18" s="195"/>
      <c r="G18" s="132"/>
      <c r="H18" s="132"/>
      <c r="I18" s="189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</row>
    <row r="19" spans="1:35" s="188" customFormat="1" ht="15.75" x14ac:dyDescent="0.25">
      <c r="A19" s="71"/>
      <c r="B19" s="215"/>
      <c r="C19" s="193"/>
      <c r="D19" s="194"/>
      <c r="E19" s="195"/>
      <c r="F19" s="195"/>
      <c r="G19" s="132"/>
      <c r="H19" s="132"/>
      <c r="I19" s="189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</row>
    <row r="20" spans="1:35" s="188" customFormat="1" ht="15.75" x14ac:dyDescent="0.25">
      <c r="A20" s="71"/>
      <c r="B20" s="215" t="s">
        <v>167</v>
      </c>
      <c r="C20" s="193"/>
      <c r="D20" s="194"/>
      <c r="E20" s="195"/>
      <c r="F20" s="195"/>
      <c r="G20" s="132"/>
      <c r="H20" s="132"/>
      <c r="I20" s="189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</row>
    <row r="21" spans="1:35" s="188" customFormat="1" ht="15.75" x14ac:dyDescent="0.25">
      <c r="A21" s="83">
        <v>1</v>
      </c>
      <c r="B21" s="215" t="s">
        <v>257</v>
      </c>
      <c r="C21" s="197">
        <v>11</v>
      </c>
      <c r="D21" s="194" t="s">
        <v>24</v>
      </c>
      <c r="E21" s="195"/>
      <c r="F21" s="132"/>
      <c r="G21" s="132"/>
      <c r="H21" s="132">
        <f>(G21+F21)*C21</f>
        <v>0</v>
      </c>
      <c r="I21" s="189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</row>
    <row r="22" spans="1:35" s="188" customFormat="1" ht="15.75" x14ac:dyDescent="0.25">
      <c r="A22" s="83">
        <v>2</v>
      </c>
      <c r="B22" s="215" t="s">
        <v>258</v>
      </c>
      <c r="C22" s="197">
        <v>25</v>
      </c>
      <c r="D22" s="194" t="s">
        <v>24</v>
      </c>
      <c r="E22" s="195"/>
      <c r="F22" s="132"/>
      <c r="G22" s="132"/>
      <c r="H22" s="132">
        <f>(G22+F22)*C22</f>
        <v>0</v>
      </c>
      <c r="I22" s="189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</row>
    <row r="23" spans="1:35" s="188" customFormat="1" ht="15.75" x14ac:dyDescent="0.25">
      <c r="A23" s="83"/>
      <c r="B23" s="215"/>
      <c r="C23" s="197"/>
      <c r="D23" s="194"/>
      <c r="E23" s="195"/>
      <c r="F23" s="195"/>
      <c r="G23" s="132"/>
      <c r="H23" s="132"/>
      <c r="I23" s="189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</row>
    <row r="24" spans="1:35" s="188" customFormat="1" ht="15.75" x14ac:dyDescent="0.25">
      <c r="A24" s="83"/>
      <c r="B24" s="215"/>
      <c r="C24" s="197"/>
      <c r="D24" s="194"/>
      <c r="E24" s="195"/>
      <c r="F24" s="195"/>
      <c r="G24" s="132"/>
      <c r="H24" s="132"/>
      <c r="I24" s="189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</row>
    <row r="25" spans="1:35" s="188" customFormat="1" ht="15.75" x14ac:dyDescent="0.25">
      <c r="A25" s="83"/>
      <c r="B25" s="215" t="s">
        <v>56</v>
      </c>
      <c r="C25" s="197"/>
      <c r="D25" s="194"/>
      <c r="E25" s="195"/>
      <c r="F25" s="195"/>
      <c r="G25" s="132"/>
      <c r="H25" s="132"/>
      <c r="I25" s="189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  <c r="AI25" s="187"/>
    </row>
    <row r="26" spans="1:35" s="188" customFormat="1" ht="15.75" x14ac:dyDescent="0.25">
      <c r="A26" s="83"/>
      <c r="B26" s="215" t="s">
        <v>88</v>
      </c>
      <c r="C26" s="197"/>
      <c r="D26" s="194"/>
      <c r="E26" s="195"/>
      <c r="F26" s="195"/>
      <c r="G26" s="132"/>
      <c r="H26" s="132"/>
      <c r="I26" s="189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</row>
    <row r="27" spans="1:35" s="188" customFormat="1" ht="15.75" x14ac:dyDescent="0.25">
      <c r="A27" s="83"/>
      <c r="B27" s="215" t="s">
        <v>89</v>
      </c>
      <c r="C27" s="197"/>
      <c r="D27" s="194"/>
      <c r="E27" s="195"/>
      <c r="F27" s="195"/>
      <c r="G27" s="132"/>
      <c r="H27" s="132"/>
      <c r="I27" s="189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</row>
    <row r="28" spans="1:35" s="188" customFormat="1" ht="15.75" x14ac:dyDescent="0.25">
      <c r="A28" s="83"/>
      <c r="B28" s="215" t="s">
        <v>326</v>
      </c>
      <c r="C28" s="197">
        <v>1</v>
      </c>
      <c r="D28" s="194" t="s">
        <v>62</v>
      </c>
      <c r="E28" s="195"/>
      <c r="F28" s="195"/>
      <c r="G28" s="132"/>
      <c r="H28" s="132"/>
      <c r="I28" s="189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</row>
    <row r="29" spans="1:35" s="188" customFormat="1" ht="15.75" x14ac:dyDescent="0.25">
      <c r="A29" s="83"/>
      <c r="B29" s="215"/>
      <c r="C29" s="197"/>
      <c r="D29" s="194"/>
      <c r="E29" s="195"/>
      <c r="F29" s="195"/>
      <c r="G29" s="132"/>
      <c r="H29" s="132"/>
      <c r="I29" s="189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</row>
    <row r="30" spans="1:35" s="188" customFormat="1" ht="15.75" x14ac:dyDescent="0.25">
      <c r="A30" s="83">
        <v>3</v>
      </c>
      <c r="B30" s="215" t="s">
        <v>265</v>
      </c>
      <c r="C30" s="197">
        <v>3</v>
      </c>
      <c r="D30" s="194" t="s">
        <v>23</v>
      </c>
      <c r="E30" s="195"/>
      <c r="F30" s="132"/>
      <c r="G30" s="132"/>
      <c r="H30" s="132">
        <f>(G30+F30)*C30</f>
        <v>0</v>
      </c>
      <c r="I30" s="189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</row>
    <row r="31" spans="1:35" s="188" customFormat="1" ht="15.75" x14ac:dyDescent="0.25">
      <c r="A31" s="83"/>
      <c r="B31" s="215"/>
      <c r="C31" s="197"/>
      <c r="D31" s="194"/>
      <c r="E31" s="195"/>
      <c r="F31" s="195"/>
      <c r="G31" s="132"/>
      <c r="H31" s="132"/>
      <c r="I31" s="189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</row>
    <row r="32" spans="1:35" s="188" customFormat="1" ht="15.75" x14ac:dyDescent="0.25">
      <c r="A32" s="83">
        <v>4</v>
      </c>
      <c r="B32" s="215" t="s">
        <v>259</v>
      </c>
      <c r="C32" s="197">
        <v>4</v>
      </c>
      <c r="D32" s="194" t="s">
        <v>23</v>
      </c>
      <c r="E32" s="195"/>
      <c r="F32" s="132"/>
      <c r="G32" s="132"/>
      <c r="H32" s="132">
        <f>(G32+F32)*C32</f>
        <v>0</v>
      </c>
      <c r="I32" s="189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</row>
    <row r="33" spans="1:35" s="188" customFormat="1" ht="15.75" x14ac:dyDescent="0.25">
      <c r="A33" s="71"/>
      <c r="B33" s="215"/>
      <c r="C33" s="193"/>
      <c r="D33" s="194"/>
      <c r="E33" s="195"/>
      <c r="F33" s="195"/>
      <c r="G33" s="132"/>
      <c r="H33" s="132"/>
      <c r="I33" s="189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</row>
    <row r="34" spans="1:35" s="188" customFormat="1" ht="15.75" x14ac:dyDescent="0.25">
      <c r="A34" s="71"/>
      <c r="B34" s="215"/>
      <c r="C34" s="193"/>
      <c r="D34" s="194"/>
      <c r="E34" s="195"/>
      <c r="F34" s="195"/>
      <c r="G34" s="132"/>
      <c r="H34" s="132"/>
      <c r="I34" s="189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</row>
    <row r="35" spans="1:35" s="9" customFormat="1" ht="15.75" x14ac:dyDescent="0.25">
      <c r="A35" s="71">
        <v>2</v>
      </c>
      <c r="B35" s="91" t="s">
        <v>90</v>
      </c>
      <c r="C35" s="79"/>
      <c r="D35" s="77"/>
      <c r="E35" s="80" t="s">
        <v>106</v>
      </c>
      <c r="F35" s="80"/>
      <c r="G35" s="136"/>
      <c r="H35" s="136"/>
      <c r="I35" s="10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s="9" customFormat="1" ht="15.75" x14ac:dyDescent="0.25">
      <c r="A36" s="83"/>
      <c r="B36" s="92" t="s">
        <v>91</v>
      </c>
      <c r="C36" s="79"/>
      <c r="D36" s="77"/>
      <c r="E36" s="80"/>
      <c r="F36" s="136"/>
      <c r="G36" s="136"/>
      <c r="H36" s="136"/>
      <c r="I36" s="10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s="9" customFormat="1" ht="15.75" x14ac:dyDescent="0.25">
      <c r="A37" s="83"/>
      <c r="B37" s="92" t="s">
        <v>92</v>
      </c>
      <c r="C37" s="79"/>
      <c r="D37" s="77"/>
      <c r="E37" s="84"/>
      <c r="F37" s="118"/>
      <c r="G37" s="118"/>
      <c r="H37" s="118"/>
      <c r="I37" s="10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s="9" customFormat="1" ht="15.75" x14ac:dyDescent="0.25">
      <c r="A38" s="83"/>
      <c r="B38" s="92"/>
      <c r="C38" s="79"/>
      <c r="D38" s="77"/>
      <c r="E38" s="84"/>
      <c r="F38" s="118"/>
      <c r="G38" s="118"/>
      <c r="H38" s="118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s="188" customFormat="1" ht="15.75" x14ac:dyDescent="0.25">
      <c r="A39" s="83" t="s">
        <v>18</v>
      </c>
      <c r="B39" s="92" t="s">
        <v>264</v>
      </c>
      <c r="C39" s="197">
        <v>2</v>
      </c>
      <c r="D39" s="196" t="s">
        <v>23</v>
      </c>
      <c r="E39" s="199"/>
      <c r="F39" s="118"/>
      <c r="G39" s="118"/>
      <c r="H39" s="118">
        <f>(G39+F39)*C39</f>
        <v>0</v>
      </c>
      <c r="I39" s="189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</row>
    <row r="40" spans="1:35" s="188" customFormat="1" ht="15.75" x14ac:dyDescent="0.25">
      <c r="A40" s="83"/>
      <c r="B40" s="92"/>
      <c r="C40" s="197"/>
      <c r="D40" s="196"/>
      <c r="E40" s="199"/>
      <c r="F40" s="118"/>
      <c r="G40" s="118"/>
      <c r="H40" s="118"/>
      <c r="I40" s="189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</row>
    <row r="41" spans="1:35" s="9" customFormat="1" ht="15.75" x14ac:dyDescent="0.25">
      <c r="A41" s="83" t="s">
        <v>20</v>
      </c>
      <c r="B41" s="92" t="s">
        <v>100</v>
      </c>
      <c r="C41" s="79">
        <v>8</v>
      </c>
      <c r="D41" s="77" t="s">
        <v>23</v>
      </c>
      <c r="E41" s="84"/>
      <c r="F41" s="200"/>
      <c r="G41" s="200"/>
      <c r="H41" s="118">
        <f>C41*(F41+G41)</f>
        <v>0</v>
      </c>
      <c r="I41" s="10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s="9" customFormat="1" ht="15.75" x14ac:dyDescent="0.25">
      <c r="A42" s="83"/>
      <c r="B42" s="92"/>
      <c r="C42" s="79"/>
      <c r="D42" s="77"/>
      <c r="E42" s="84"/>
      <c r="F42" s="200"/>
      <c r="G42" s="30"/>
      <c r="H42" s="118"/>
      <c r="I42" s="10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s="9" customFormat="1" ht="15.75" x14ac:dyDescent="0.25">
      <c r="A43" s="83" t="s">
        <v>96</v>
      </c>
      <c r="B43" s="92" t="s">
        <v>143</v>
      </c>
      <c r="C43" s="79">
        <v>6</v>
      </c>
      <c r="D43" s="77" t="s">
        <v>23</v>
      </c>
      <c r="E43" s="84"/>
      <c r="F43" s="200"/>
      <c r="G43" s="200"/>
      <c r="H43" s="118">
        <f>C43*(F43+G43)</f>
        <v>0</v>
      </c>
      <c r="I43" s="10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s="9" customFormat="1" ht="15.75" x14ac:dyDescent="0.25">
      <c r="A44" s="83"/>
      <c r="B44" s="92"/>
      <c r="C44" s="79"/>
      <c r="D44" s="77"/>
      <c r="E44" s="84"/>
      <c r="F44" s="200"/>
      <c r="G44" s="30"/>
      <c r="H44" s="108"/>
      <c r="I44" s="10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s="9" customFormat="1" ht="15.75" x14ac:dyDescent="0.25">
      <c r="A45" s="87"/>
      <c r="B45" s="76"/>
      <c r="C45" s="79"/>
      <c r="D45" s="77"/>
      <c r="E45" s="80"/>
      <c r="F45" s="30"/>
      <c r="G45" s="30"/>
      <c r="H45" s="148"/>
      <c r="I45" s="10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ht="16.5" thickBot="1" x14ac:dyDescent="0.3">
      <c r="A46" s="93"/>
      <c r="B46" s="94" t="s">
        <v>17</v>
      </c>
      <c r="C46" s="95"/>
      <c r="D46" s="96"/>
      <c r="E46" s="97"/>
      <c r="F46" s="99"/>
      <c r="G46" s="99"/>
      <c r="H46" s="152">
        <f>SUM(H12:H44)</f>
        <v>0</v>
      </c>
    </row>
    <row r="49" spans="1:35" ht="15.75" x14ac:dyDescent="0.25">
      <c r="E49" s="12"/>
      <c r="F49" s="12"/>
      <c r="G49" s="12"/>
      <c r="H49" s="12"/>
    </row>
    <row r="51" spans="1:35" x14ac:dyDescent="0.2">
      <c r="E51" s="13"/>
      <c r="F51" s="13"/>
      <c r="G51" s="13"/>
      <c r="H51" s="13"/>
    </row>
    <row r="52" spans="1:35" x14ac:dyDescent="0.2">
      <c r="E52" s="13"/>
      <c r="F52" s="13"/>
      <c r="G52" s="13"/>
      <c r="H52" s="13"/>
    </row>
    <row r="53" spans="1:35" x14ac:dyDescent="0.2">
      <c r="E53" s="13"/>
      <c r="F53" s="13"/>
      <c r="G53" s="13"/>
      <c r="H53" s="13"/>
    </row>
    <row r="54" spans="1:35" x14ac:dyDescent="0.2">
      <c r="E54" s="13"/>
      <c r="F54" s="13"/>
      <c r="G54" s="13"/>
      <c r="H54" s="13"/>
    </row>
    <row r="55" spans="1:35" x14ac:dyDescent="0.2">
      <c r="E55" s="13"/>
      <c r="F55" s="13"/>
      <c r="G55" s="13"/>
      <c r="H55" s="13"/>
    </row>
    <row r="56" spans="1:35" x14ac:dyDescent="0.2">
      <c r="E56" s="13"/>
      <c r="F56" s="13"/>
      <c r="G56" s="13"/>
      <c r="H56" s="13"/>
    </row>
    <row r="57" spans="1:35" x14ac:dyDescent="0.2">
      <c r="E57" s="13"/>
      <c r="F57" s="13"/>
      <c r="G57" s="13"/>
      <c r="H57" s="13"/>
    </row>
    <row r="58" spans="1:35" x14ac:dyDescent="0.2">
      <c r="A58" s="1"/>
      <c r="D58" s="1"/>
      <c r="E58" s="13"/>
      <c r="F58" s="13"/>
      <c r="G58" s="13"/>
      <c r="H58" s="1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x14ac:dyDescent="0.2">
      <c r="A59" s="1"/>
      <c r="D59" s="1"/>
      <c r="E59" s="13"/>
      <c r="F59" s="13"/>
      <c r="G59" s="13"/>
      <c r="H59" s="1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x14ac:dyDescent="0.2">
      <c r="A60" s="1"/>
      <c r="D60" s="1"/>
      <c r="E60" s="13"/>
      <c r="F60" s="13"/>
      <c r="G60" s="13"/>
      <c r="H60" s="1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x14ac:dyDescent="0.2">
      <c r="A61" s="1"/>
      <c r="D61" s="1"/>
      <c r="E61" s="13"/>
      <c r="F61" s="13"/>
      <c r="G61" s="13"/>
      <c r="H61" s="1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x14ac:dyDescent="0.2">
      <c r="A62" s="1"/>
      <c r="D62" s="1"/>
      <c r="E62" s="13"/>
      <c r="F62" s="13"/>
      <c r="G62" s="13"/>
      <c r="H62" s="1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x14ac:dyDescent="0.2">
      <c r="A63" s="1"/>
      <c r="D63" s="1"/>
      <c r="E63" s="13"/>
      <c r="F63" s="13"/>
      <c r="G63" s="13"/>
      <c r="H63" s="1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x14ac:dyDescent="0.2">
      <c r="A64" s="1"/>
      <c r="D64" s="1"/>
      <c r="E64" s="13"/>
      <c r="F64" s="13"/>
      <c r="G64" s="13"/>
      <c r="H64" s="1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4:8" s="1" customFormat="1" x14ac:dyDescent="0.2">
      <c r="E65" s="13"/>
      <c r="F65" s="13"/>
      <c r="G65" s="13"/>
      <c r="H65" s="13"/>
    </row>
    <row r="66" spans="4:8" s="1" customFormat="1" x14ac:dyDescent="0.2">
      <c r="E66" s="13"/>
      <c r="F66" s="13"/>
      <c r="G66" s="13"/>
      <c r="H66" s="13"/>
    </row>
    <row r="67" spans="4:8" s="1" customFormat="1" x14ac:dyDescent="0.2">
      <c r="E67" s="13"/>
      <c r="F67" s="13"/>
      <c r="G67" s="13"/>
      <c r="H67" s="13"/>
    </row>
    <row r="68" spans="4:8" s="1" customFormat="1" x14ac:dyDescent="0.2">
      <c r="E68" s="13"/>
      <c r="F68" s="13"/>
      <c r="G68" s="13"/>
      <c r="H68" s="13"/>
    </row>
    <row r="69" spans="4:8" s="1" customFormat="1" x14ac:dyDescent="0.2">
      <c r="E69" s="13"/>
      <c r="F69" s="13"/>
      <c r="G69" s="13"/>
      <c r="H69" s="13"/>
    </row>
    <row r="70" spans="4:8" s="1" customFormat="1" x14ac:dyDescent="0.2">
      <c r="E70" s="13"/>
      <c r="F70" s="13"/>
      <c r="G70" s="13"/>
      <c r="H70" s="13"/>
    </row>
    <row r="71" spans="4:8" s="1" customFormat="1" x14ac:dyDescent="0.2">
      <c r="E71" s="13"/>
      <c r="F71" s="13"/>
      <c r="G71" s="13"/>
      <c r="H71" s="13"/>
    </row>
    <row r="72" spans="4:8" s="1" customFormat="1" x14ac:dyDescent="0.2">
      <c r="E72" s="13"/>
      <c r="F72" s="13"/>
      <c r="G72" s="13"/>
      <c r="H72" s="13"/>
    </row>
    <row r="73" spans="4:8" s="1" customFormat="1" x14ac:dyDescent="0.2">
      <c r="E73" s="13"/>
      <c r="F73" s="13"/>
      <c r="G73" s="13"/>
      <c r="H73" s="13"/>
    </row>
    <row r="75" spans="4:8" s="1" customFormat="1" x14ac:dyDescent="0.2">
      <c r="D75" s="18"/>
      <c r="E75" s="14"/>
      <c r="F75" s="14"/>
      <c r="G75" s="14"/>
      <c r="H75" s="14"/>
    </row>
    <row r="77" spans="4:8" s="1" customFormat="1" x14ac:dyDescent="0.2">
      <c r="D77" s="18"/>
      <c r="E77" s="13"/>
      <c r="F77" s="13"/>
      <c r="G77" s="13"/>
      <c r="H77" s="13"/>
    </row>
    <row r="79" spans="4:8" s="1" customFormat="1" ht="15.75" x14ac:dyDescent="0.25">
      <c r="D79" s="18"/>
      <c r="E79" s="15"/>
      <c r="F79" s="15"/>
      <c r="G79" s="15"/>
      <c r="H79" s="15"/>
    </row>
    <row r="83" spans="2:8" s="1" customFormat="1" ht="15.75" x14ac:dyDescent="0.25">
      <c r="B83" s="12"/>
      <c r="D83" s="18"/>
      <c r="E83" s="16"/>
      <c r="F83" s="16"/>
      <c r="G83" s="16"/>
      <c r="H83" s="16"/>
    </row>
    <row r="84" spans="2:8" s="1" customFormat="1" ht="15.75" x14ac:dyDescent="0.25">
      <c r="B84" s="12"/>
      <c r="D84" s="18"/>
      <c r="E84" s="12"/>
      <c r="F84" s="12"/>
      <c r="G84" s="12"/>
      <c r="H84" s="12"/>
    </row>
    <row r="85" spans="2:8" s="1" customFormat="1" ht="15.75" x14ac:dyDescent="0.25">
      <c r="B85" s="12"/>
      <c r="D85" s="18"/>
      <c r="E85" s="17"/>
      <c r="F85" s="17"/>
      <c r="G85" s="17"/>
      <c r="H85" s="17"/>
    </row>
    <row r="86" spans="2:8" s="1" customFormat="1" ht="15.75" x14ac:dyDescent="0.25">
      <c r="B86" s="12"/>
      <c r="D86" s="18"/>
      <c r="E86" s="12"/>
      <c r="F86" s="12"/>
      <c r="G86" s="12"/>
      <c r="H86" s="12"/>
    </row>
    <row r="87" spans="2:8" s="1" customFormat="1" ht="15.75" x14ac:dyDescent="0.25">
      <c r="B87" s="12"/>
      <c r="D87" s="18"/>
      <c r="E87" s="17"/>
      <c r="F87" s="17"/>
      <c r="G87" s="17"/>
      <c r="H87" s="17"/>
    </row>
    <row r="88" spans="2:8" s="1" customFormat="1" ht="15.75" x14ac:dyDescent="0.25">
      <c r="B88" s="12"/>
      <c r="D88" s="18"/>
      <c r="E88" s="12"/>
      <c r="F88" s="12"/>
      <c r="G88" s="12"/>
      <c r="H88" s="12"/>
    </row>
    <row r="89" spans="2:8" s="1" customFormat="1" ht="15.75" x14ac:dyDescent="0.25">
      <c r="B89" s="12"/>
      <c r="D89" s="18"/>
      <c r="E89" s="17"/>
      <c r="F89" s="17"/>
      <c r="G89" s="17"/>
      <c r="H89" s="17"/>
    </row>
    <row r="90" spans="2:8" s="1" customFormat="1" ht="15.75" x14ac:dyDescent="0.25">
      <c r="B90" s="12"/>
      <c r="D90" s="18"/>
      <c r="E90" s="12"/>
      <c r="F90" s="12"/>
      <c r="G90" s="12"/>
      <c r="H90" s="12"/>
    </row>
    <row r="91" spans="2:8" s="1" customFormat="1" ht="15.75" x14ac:dyDescent="0.25">
      <c r="B91" s="12"/>
      <c r="D91" s="18"/>
      <c r="E91" s="15"/>
      <c r="F91" s="15"/>
      <c r="G91" s="15"/>
      <c r="H91" s="15"/>
    </row>
  </sheetData>
  <sheetProtection selectLockedCells="1"/>
  <dataConsolidate/>
  <pageMargins left="0.59055118110236204" right="0.39370078740157499" top="0.59055118110236204" bottom="0.39370078740157499" header="0.196850393700787" footer="0.196850393700787"/>
  <pageSetup paperSize="9" scale="3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01A1F-96CE-4B75-8AB0-91EC68BA4FEC}">
  <dimension ref="A1:AI156"/>
  <sheetViews>
    <sheetView showZeros="0" view="pageBreakPreview" topLeftCell="A70" zoomScale="85" zoomScaleNormal="70" zoomScaleSheetLayoutView="85" workbookViewId="0">
      <selection activeCell="H98" sqref="H98"/>
    </sheetView>
  </sheetViews>
  <sheetFormatPr defaultColWidth="7.109375" defaultRowHeight="15" x14ac:dyDescent="0.2"/>
  <cols>
    <col min="1" max="1" width="6.88671875" style="5" customWidth="1"/>
    <col min="2" max="2" width="58.44140625" style="1" customWidth="1"/>
    <col min="3" max="3" width="8.5546875" style="1" customWidth="1"/>
    <col min="4" max="4" width="5.6640625" style="18" customWidth="1"/>
    <col min="5" max="5" width="21" style="1" customWidth="1"/>
    <col min="6" max="8" width="18" style="1" customWidth="1"/>
    <col min="9" max="35" width="7.109375" style="20" customWidth="1"/>
    <col min="36" max="16384" width="7.109375" style="1"/>
  </cols>
  <sheetData>
    <row r="1" spans="1:35" ht="18.75" x14ac:dyDescent="0.25">
      <c r="A1" s="143" t="s">
        <v>303</v>
      </c>
      <c r="B1" s="33"/>
      <c r="C1" s="33"/>
      <c r="D1" s="44"/>
      <c r="E1" s="33"/>
      <c r="F1" s="33"/>
      <c r="G1" s="33"/>
      <c r="H1" s="33"/>
    </row>
    <row r="2" spans="1:35" ht="15.75" x14ac:dyDescent="0.25">
      <c r="A2" s="143" t="s">
        <v>302</v>
      </c>
      <c r="B2" s="33"/>
      <c r="C2" s="33"/>
      <c r="D2" s="44"/>
      <c r="E2" s="33"/>
      <c r="F2" s="33"/>
      <c r="G2" s="33"/>
      <c r="H2" s="33"/>
    </row>
    <row r="3" spans="1:35" ht="15.75" x14ac:dyDescent="0.25">
      <c r="A3" s="32" t="s">
        <v>67</v>
      </c>
      <c r="B3" s="33"/>
      <c r="C3" s="33"/>
      <c r="D3" s="44"/>
      <c r="E3" s="33"/>
      <c r="F3" s="33"/>
      <c r="G3" s="33"/>
      <c r="H3" s="33"/>
    </row>
    <row r="4" spans="1:35" ht="15.75" x14ac:dyDescent="0.25">
      <c r="A4" s="32"/>
      <c r="B4" s="33"/>
      <c r="C4" s="33"/>
      <c r="D4" s="44"/>
      <c r="E4" s="33"/>
      <c r="F4" s="33"/>
      <c r="G4" s="33"/>
      <c r="H4" s="33"/>
    </row>
    <row r="5" spans="1:35" ht="16.5" thickBot="1" x14ac:dyDescent="0.3">
      <c r="A5" s="32"/>
      <c r="B5" s="33"/>
      <c r="C5" s="33"/>
      <c r="D5" s="44"/>
      <c r="E5" s="33"/>
      <c r="F5" s="33"/>
      <c r="G5" s="33"/>
      <c r="H5" s="33"/>
    </row>
    <row r="6" spans="1:35" s="9" customFormat="1" ht="15.75" x14ac:dyDescent="0.25">
      <c r="A6" s="50"/>
      <c r="B6" s="51"/>
      <c r="C6" s="52"/>
      <c r="D6" s="53"/>
      <c r="E6" s="54"/>
      <c r="F6" s="120"/>
      <c r="G6" s="120"/>
      <c r="H6" s="122"/>
      <c r="I6" s="7"/>
      <c r="J6" s="8"/>
      <c r="K6" s="2"/>
      <c r="L6" s="2"/>
      <c r="M6" s="2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s="9" customFormat="1" ht="15" customHeight="1" x14ac:dyDescent="0.25">
      <c r="A7" s="56"/>
      <c r="B7" s="57"/>
      <c r="C7" s="58"/>
      <c r="D7" s="59"/>
      <c r="E7" s="60"/>
      <c r="F7" s="123" t="s">
        <v>0</v>
      </c>
      <c r="G7" s="123" t="s">
        <v>0</v>
      </c>
      <c r="H7" s="125" t="s">
        <v>1</v>
      </c>
      <c r="I7" s="2"/>
      <c r="J7" s="8"/>
      <c r="K7" s="3"/>
      <c r="L7" s="4"/>
      <c r="M7" s="3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s="9" customFormat="1" ht="15.75" x14ac:dyDescent="0.25">
      <c r="A8" s="62" t="s">
        <v>4</v>
      </c>
      <c r="B8" s="63" t="s">
        <v>2</v>
      </c>
      <c r="C8" s="64" t="s">
        <v>5</v>
      </c>
      <c r="D8" s="64" t="s">
        <v>9</v>
      </c>
      <c r="E8" s="60" t="s">
        <v>26</v>
      </c>
      <c r="F8" s="123" t="s">
        <v>6</v>
      </c>
      <c r="G8" s="123" t="s">
        <v>7</v>
      </c>
      <c r="H8" s="125" t="s">
        <v>8</v>
      </c>
      <c r="I8" s="2"/>
      <c r="J8" s="8"/>
      <c r="K8" s="2"/>
      <c r="L8" s="2"/>
      <c r="M8" s="2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s="9" customFormat="1" ht="16.5" thickBot="1" x14ac:dyDescent="0.3">
      <c r="A9" s="65"/>
      <c r="B9" s="66"/>
      <c r="C9" s="67"/>
      <c r="D9" s="68"/>
      <c r="E9" s="69"/>
      <c r="F9" s="126" t="s">
        <v>3</v>
      </c>
      <c r="G9" s="126" t="s">
        <v>3</v>
      </c>
      <c r="H9" s="128" t="s">
        <v>3</v>
      </c>
      <c r="I9" s="7"/>
      <c r="J9" s="10"/>
      <c r="K9" s="6"/>
      <c r="L9" s="6"/>
      <c r="M9" s="6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s="9" customFormat="1" ht="15.75" x14ac:dyDescent="0.25">
      <c r="A10" s="71"/>
      <c r="B10" s="72"/>
      <c r="C10" s="72"/>
      <c r="D10" s="73"/>
      <c r="E10" s="74"/>
      <c r="F10" s="74"/>
      <c r="G10" s="74"/>
      <c r="H10" s="74"/>
      <c r="I10" s="10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s="188" customFormat="1" ht="15.75" x14ac:dyDescent="0.25">
      <c r="A11" s="71" t="s">
        <v>98</v>
      </c>
      <c r="B11" s="244" t="s">
        <v>345</v>
      </c>
      <c r="C11" s="193"/>
      <c r="D11" s="194"/>
      <c r="E11" s="195"/>
      <c r="F11" s="195"/>
      <c r="G11" s="195"/>
      <c r="H11" s="195"/>
      <c r="I11" s="189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</row>
    <row r="12" spans="1:35" s="9" customFormat="1" ht="15.75" x14ac:dyDescent="0.25">
      <c r="A12" s="71"/>
      <c r="B12" s="72"/>
      <c r="C12" s="72"/>
      <c r="D12" s="73"/>
      <c r="E12" s="74"/>
      <c r="F12" s="74"/>
      <c r="G12" s="74"/>
      <c r="H12" s="74"/>
      <c r="I12" s="10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s="9" customFormat="1" ht="15.75" x14ac:dyDescent="0.25">
      <c r="A13" s="75" t="s">
        <v>12</v>
      </c>
      <c r="B13" s="76" t="s">
        <v>142</v>
      </c>
      <c r="C13" s="72"/>
      <c r="D13" s="77"/>
      <c r="E13" s="78"/>
      <c r="F13" s="78"/>
      <c r="G13" s="78"/>
      <c r="H13" s="78"/>
      <c r="I13" s="10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s="9" customFormat="1" ht="15.75" x14ac:dyDescent="0.25">
      <c r="A14" s="75"/>
      <c r="B14" s="76"/>
      <c r="C14" s="72"/>
      <c r="D14" s="77"/>
      <c r="E14" s="78"/>
      <c r="F14" s="78"/>
      <c r="G14" s="78"/>
      <c r="H14" s="78"/>
      <c r="I14" s="10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s="9" customFormat="1" ht="15.75" x14ac:dyDescent="0.25">
      <c r="A15" s="75"/>
      <c r="B15" s="72" t="s">
        <v>68</v>
      </c>
      <c r="C15" s="79"/>
      <c r="D15" s="77"/>
      <c r="E15" s="100"/>
      <c r="F15" s="100"/>
      <c r="G15" s="100"/>
      <c r="H15" s="100"/>
      <c r="I15" s="10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s="9" customFormat="1" ht="15.75" x14ac:dyDescent="0.25">
      <c r="A16" s="82"/>
      <c r="B16" s="72" t="s">
        <v>121</v>
      </c>
      <c r="C16" s="79"/>
      <c r="D16" s="77"/>
      <c r="E16" s="100"/>
      <c r="F16" s="100"/>
      <c r="G16" s="100"/>
      <c r="H16" s="100"/>
      <c r="I16" s="10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s="9" customFormat="1" ht="15.75" x14ac:dyDescent="0.25">
      <c r="A17" s="82"/>
      <c r="B17" s="72" t="s">
        <v>122</v>
      </c>
      <c r="C17" s="79"/>
      <c r="D17" s="77"/>
      <c r="E17" s="80"/>
      <c r="F17" s="80"/>
      <c r="G17" s="80"/>
      <c r="H17" s="80"/>
      <c r="I17" s="10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s="9" customFormat="1" ht="15.75" x14ac:dyDescent="0.25">
      <c r="A18" s="82"/>
      <c r="B18" s="72"/>
      <c r="C18" s="79"/>
      <c r="D18" s="77"/>
      <c r="E18" s="80"/>
      <c r="F18" s="80"/>
      <c r="G18" s="136"/>
      <c r="H18" s="136"/>
      <c r="I18" s="1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s="9" customFormat="1" ht="15.75" x14ac:dyDescent="0.25">
      <c r="A19" s="82"/>
      <c r="B19" s="72" t="s">
        <v>108</v>
      </c>
      <c r="C19" s="79"/>
      <c r="D19" s="77"/>
      <c r="E19" s="199" t="s">
        <v>311</v>
      </c>
      <c r="F19" s="80"/>
      <c r="G19" s="136"/>
      <c r="H19" s="136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s="9" customFormat="1" ht="15.75" x14ac:dyDescent="0.25">
      <c r="A20" s="82"/>
      <c r="B20" s="81" t="s">
        <v>69</v>
      </c>
      <c r="C20" s="79"/>
      <c r="D20" s="77"/>
      <c r="E20" s="80"/>
      <c r="F20" s="80"/>
      <c r="G20" s="136"/>
      <c r="H20" s="136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s="9" customFormat="1" ht="15.75" x14ac:dyDescent="0.25">
      <c r="A21" s="82"/>
      <c r="B21" s="81"/>
      <c r="C21" s="79"/>
      <c r="D21" s="77"/>
      <c r="E21" s="80"/>
      <c r="F21" s="118"/>
      <c r="G21" s="118"/>
      <c r="H21" s="118"/>
      <c r="I21" s="1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s="9" customFormat="1" ht="15.75" x14ac:dyDescent="0.25">
      <c r="A22" s="82"/>
      <c r="B22" s="76" t="s">
        <v>21</v>
      </c>
      <c r="C22" s="79"/>
      <c r="D22" s="77"/>
      <c r="E22" s="80"/>
      <c r="F22" s="118"/>
      <c r="G22" s="118"/>
      <c r="H22" s="118"/>
      <c r="I22" s="1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s="9" customFormat="1" ht="15.75" x14ac:dyDescent="0.25">
      <c r="A23" s="83">
        <v>1</v>
      </c>
      <c r="B23" s="72" t="s">
        <v>141</v>
      </c>
      <c r="C23" s="79">
        <v>82</v>
      </c>
      <c r="D23" s="77" t="s">
        <v>24</v>
      </c>
      <c r="E23" s="80"/>
      <c r="F23" s="200"/>
      <c r="G23" s="200"/>
      <c r="H23" s="203">
        <f>C23*(F23+G23)</f>
        <v>0</v>
      </c>
      <c r="I23" s="1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s="9" customFormat="1" ht="15.75" x14ac:dyDescent="0.25">
      <c r="A24" s="82"/>
      <c r="B24" s="76"/>
      <c r="C24" s="79"/>
      <c r="D24" s="77"/>
      <c r="E24" s="80"/>
      <c r="F24" s="200"/>
      <c r="G24" s="200"/>
      <c r="H24" s="203">
        <f t="shared" ref="H24:H28" si="0">C24*(F24+G24)</f>
        <v>0</v>
      </c>
      <c r="I24" s="1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s="9" customFormat="1" ht="15.75" x14ac:dyDescent="0.25">
      <c r="A25" s="83">
        <v>2</v>
      </c>
      <c r="B25" s="72" t="s">
        <v>104</v>
      </c>
      <c r="C25" s="79">
        <v>120</v>
      </c>
      <c r="D25" s="77" t="s">
        <v>24</v>
      </c>
      <c r="E25" s="80"/>
      <c r="F25" s="200"/>
      <c r="G25" s="200"/>
      <c r="H25" s="203">
        <f>C25*(F25+G25)</f>
        <v>0</v>
      </c>
      <c r="I25" s="10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s="9" customFormat="1" ht="15.75" x14ac:dyDescent="0.25">
      <c r="A26" s="83"/>
      <c r="B26" s="72"/>
      <c r="C26" s="79"/>
      <c r="D26" s="77"/>
      <c r="E26" s="84"/>
      <c r="F26" s="200"/>
      <c r="G26" s="200"/>
      <c r="H26" s="203"/>
      <c r="I26" s="10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s="9" customFormat="1" ht="15.75" x14ac:dyDescent="0.25">
      <c r="A27" s="83">
        <v>3</v>
      </c>
      <c r="B27" s="72" t="s">
        <v>70</v>
      </c>
      <c r="C27" s="79">
        <v>54</v>
      </c>
      <c r="D27" s="77" t="s">
        <v>24</v>
      </c>
      <c r="E27" s="80"/>
      <c r="F27" s="200"/>
      <c r="G27" s="200"/>
      <c r="H27" s="203">
        <f>C27*(F27+G27)</f>
        <v>0</v>
      </c>
      <c r="I27" s="10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s="9" customFormat="1" ht="15.75" x14ac:dyDescent="0.25">
      <c r="A28" s="83"/>
      <c r="B28" s="72"/>
      <c r="C28" s="79"/>
      <c r="D28" s="77"/>
      <c r="E28" s="84"/>
      <c r="F28" s="200"/>
      <c r="G28" s="200"/>
      <c r="H28" s="203">
        <f t="shared" si="0"/>
        <v>0</v>
      </c>
      <c r="I28" s="10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s="9" customFormat="1" ht="15.75" x14ac:dyDescent="0.25">
      <c r="A29" s="83"/>
      <c r="B29" s="76" t="s">
        <v>56</v>
      </c>
      <c r="C29" s="79"/>
      <c r="D29" s="77"/>
      <c r="E29" s="84"/>
      <c r="F29" s="200"/>
      <c r="G29" s="200"/>
      <c r="H29" s="203"/>
      <c r="I29" s="10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s="9" customFormat="1" ht="15.75" x14ac:dyDescent="0.25">
      <c r="A30" s="83"/>
      <c r="B30" s="72" t="s">
        <v>88</v>
      </c>
      <c r="C30" s="79"/>
      <c r="D30" s="77"/>
      <c r="E30" s="84"/>
      <c r="F30" s="200"/>
      <c r="G30" s="30"/>
      <c r="H30" s="108"/>
      <c r="I30" s="10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s="9" customFormat="1" ht="15.75" x14ac:dyDescent="0.25">
      <c r="A31" s="83"/>
      <c r="B31" s="72" t="s">
        <v>89</v>
      </c>
      <c r="C31" s="79"/>
      <c r="D31" s="77"/>
      <c r="E31" s="84"/>
      <c r="F31" s="200"/>
      <c r="G31" s="30"/>
      <c r="H31" s="108"/>
      <c r="I31" s="10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s="9" customFormat="1" ht="15.75" x14ac:dyDescent="0.25">
      <c r="A32" s="83"/>
      <c r="B32" s="72" t="s">
        <v>176</v>
      </c>
      <c r="C32" s="79">
        <v>1</v>
      </c>
      <c r="D32" s="79" t="s">
        <v>62</v>
      </c>
      <c r="E32" s="199" t="s">
        <v>311</v>
      </c>
      <c r="F32" s="200"/>
      <c r="G32" s="86"/>
      <c r="H32" s="191"/>
      <c r="I32" s="10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s="9" customFormat="1" ht="15.75" x14ac:dyDescent="0.25">
      <c r="A33" s="83"/>
      <c r="B33" s="72"/>
      <c r="C33" s="79"/>
      <c r="D33" s="77"/>
      <c r="E33" s="84"/>
      <c r="F33" s="200"/>
      <c r="G33" s="30"/>
      <c r="H33" s="108"/>
      <c r="I33" s="10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s="9" customFormat="1" ht="15.75" x14ac:dyDescent="0.25">
      <c r="A34" s="83">
        <v>4</v>
      </c>
      <c r="B34" s="72" t="s">
        <v>97</v>
      </c>
      <c r="C34" s="79">
        <v>6</v>
      </c>
      <c r="D34" s="77" t="s">
        <v>23</v>
      </c>
      <c r="E34" s="199" t="s">
        <v>311</v>
      </c>
      <c r="F34" s="200"/>
      <c r="G34" s="200"/>
      <c r="H34" s="220">
        <f>C34*(F34+G34)</f>
        <v>0</v>
      </c>
      <c r="I34" s="10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s="9" customFormat="1" ht="15.75" x14ac:dyDescent="0.25">
      <c r="A35" s="83"/>
      <c r="B35" s="72"/>
      <c r="C35" s="79"/>
      <c r="D35" s="77"/>
      <c r="E35" s="84"/>
      <c r="F35" s="200"/>
      <c r="G35" s="200"/>
      <c r="H35" s="220"/>
      <c r="I35" s="10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s="9" customFormat="1" ht="15.75" x14ac:dyDescent="0.25">
      <c r="A36" s="83">
        <v>5</v>
      </c>
      <c r="B36" s="72" t="s">
        <v>72</v>
      </c>
      <c r="C36" s="79">
        <v>3</v>
      </c>
      <c r="D36" s="77" t="s">
        <v>23</v>
      </c>
      <c r="E36" s="199" t="s">
        <v>311</v>
      </c>
      <c r="F36" s="200"/>
      <c r="G36" s="200"/>
      <c r="H36" s="220">
        <f>C36*(F36+G36)</f>
        <v>0</v>
      </c>
      <c r="I36" s="10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s="9" customFormat="1" ht="15.75" x14ac:dyDescent="0.25">
      <c r="A37" s="83"/>
      <c r="B37" s="72"/>
      <c r="C37" s="79"/>
      <c r="D37" s="77"/>
      <c r="E37" s="84"/>
      <c r="F37" s="200"/>
      <c r="G37" s="200"/>
      <c r="H37" s="220"/>
      <c r="I37" s="10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s="9" customFormat="1" ht="15.75" x14ac:dyDescent="0.25">
      <c r="A38" s="83">
        <v>6</v>
      </c>
      <c r="B38" s="72" t="s">
        <v>194</v>
      </c>
      <c r="C38" s="79">
        <v>4</v>
      </c>
      <c r="D38" s="73" t="s">
        <v>23</v>
      </c>
      <c r="E38" s="199" t="s">
        <v>311</v>
      </c>
      <c r="F38" s="200"/>
      <c r="G38" s="200"/>
      <c r="H38" s="220">
        <f>C38*(F38+G38)</f>
        <v>0</v>
      </c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s="9" customFormat="1" ht="15.75" x14ac:dyDescent="0.25">
      <c r="A39" s="83"/>
      <c r="B39" s="72"/>
      <c r="C39" s="79"/>
      <c r="D39" s="73"/>
      <c r="E39" s="74"/>
      <c r="F39" s="200"/>
      <c r="G39" s="74"/>
      <c r="H39" s="220"/>
      <c r="I39" s="10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s="188" customFormat="1" ht="15.75" x14ac:dyDescent="0.25">
      <c r="A40" s="83">
        <v>7</v>
      </c>
      <c r="B40" s="193" t="s">
        <v>291</v>
      </c>
      <c r="C40" s="197">
        <v>1</v>
      </c>
      <c r="D40" s="196" t="s">
        <v>23</v>
      </c>
      <c r="E40" s="199"/>
      <c r="F40" s="200"/>
      <c r="G40" s="200"/>
      <c r="H40" s="191">
        <f>C40*(F40+G40)</f>
        <v>0</v>
      </c>
      <c r="I40" s="189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</row>
    <row r="41" spans="1:35" s="188" customFormat="1" ht="15.75" x14ac:dyDescent="0.25">
      <c r="A41" s="83"/>
      <c r="B41" s="193" t="s">
        <v>292</v>
      </c>
      <c r="C41" s="197"/>
      <c r="D41" s="196"/>
      <c r="E41" s="199"/>
      <c r="F41" s="200"/>
      <c r="G41" s="200"/>
      <c r="H41" s="191"/>
      <c r="I41" s="189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</row>
    <row r="42" spans="1:35" s="188" customFormat="1" ht="15.75" x14ac:dyDescent="0.25">
      <c r="A42" s="83"/>
      <c r="B42" s="193" t="s">
        <v>294</v>
      </c>
      <c r="C42" s="197"/>
      <c r="D42" s="196"/>
      <c r="E42" s="199"/>
      <c r="F42" s="200"/>
      <c r="G42" s="200"/>
      <c r="H42" s="191"/>
      <c r="I42" s="189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</row>
    <row r="43" spans="1:35" s="188" customFormat="1" ht="15.75" x14ac:dyDescent="0.25">
      <c r="A43" s="83"/>
      <c r="B43" s="193" t="s">
        <v>293</v>
      </c>
      <c r="C43" s="197"/>
      <c r="D43" s="196"/>
      <c r="E43" s="199"/>
      <c r="F43" s="200"/>
      <c r="G43" s="200"/>
      <c r="H43" s="191"/>
      <c r="I43" s="189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</row>
    <row r="44" spans="1:35" s="188" customFormat="1" ht="15.75" x14ac:dyDescent="0.25">
      <c r="A44" s="83"/>
      <c r="B44" s="193" t="s">
        <v>295</v>
      </c>
      <c r="C44" s="197"/>
      <c r="D44" s="196"/>
      <c r="E44" s="199"/>
      <c r="F44" s="200"/>
      <c r="G44" s="200"/>
      <c r="H44" s="191"/>
      <c r="I44" s="189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</row>
    <row r="45" spans="1:35" s="188" customFormat="1" ht="15" customHeight="1" x14ac:dyDescent="0.25">
      <c r="A45" s="83"/>
      <c r="B45" s="193"/>
      <c r="C45" s="197"/>
      <c r="D45" s="196"/>
      <c r="E45" s="199"/>
      <c r="F45" s="200"/>
      <c r="G45" s="200"/>
      <c r="H45" s="191"/>
      <c r="I45" s="189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</row>
    <row r="46" spans="1:35" s="188" customFormat="1" ht="15" customHeight="1" x14ac:dyDescent="0.25">
      <c r="A46" s="83">
        <v>8</v>
      </c>
      <c r="B46" s="81" t="s">
        <v>328</v>
      </c>
      <c r="C46" s="197">
        <v>3</v>
      </c>
      <c r="D46" s="196" t="s">
        <v>23</v>
      </c>
      <c r="E46" s="199"/>
      <c r="F46" s="200"/>
      <c r="G46" s="200"/>
      <c r="H46" s="191"/>
      <c r="I46" s="189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</row>
    <row r="47" spans="1:35" s="188" customFormat="1" ht="15" customHeight="1" x14ac:dyDescent="0.25">
      <c r="A47" s="83"/>
      <c r="B47" s="81" t="s">
        <v>292</v>
      </c>
      <c r="C47" s="197"/>
      <c r="D47" s="196"/>
      <c r="E47" s="199"/>
      <c r="F47" s="200"/>
      <c r="G47" s="200"/>
      <c r="H47" s="191"/>
      <c r="I47" s="189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</row>
    <row r="48" spans="1:35" s="188" customFormat="1" ht="15" customHeight="1" x14ac:dyDescent="0.25">
      <c r="A48" s="83"/>
      <c r="B48" s="81" t="s">
        <v>329</v>
      </c>
      <c r="C48" s="197"/>
      <c r="D48" s="196"/>
      <c r="E48" s="199"/>
      <c r="F48" s="200"/>
      <c r="G48" s="200"/>
      <c r="H48" s="191"/>
      <c r="I48" s="189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</row>
    <row r="49" spans="1:35" s="188" customFormat="1" ht="15" customHeight="1" x14ac:dyDescent="0.25">
      <c r="A49" s="83"/>
      <c r="B49" s="81" t="s">
        <v>330</v>
      </c>
      <c r="C49" s="197"/>
      <c r="D49" s="196"/>
      <c r="E49" s="199"/>
      <c r="F49" s="200"/>
      <c r="G49" s="200"/>
      <c r="H49" s="191"/>
      <c r="I49" s="189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</row>
    <row r="50" spans="1:35" s="188" customFormat="1" ht="15" customHeight="1" x14ac:dyDescent="0.25">
      <c r="A50" s="83"/>
      <c r="B50" s="193"/>
      <c r="C50" s="197"/>
      <c r="D50" s="196"/>
      <c r="E50" s="199"/>
      <c r="F50" s="200"/>
      <c r="G50" s="200"/>
      <c r="H50" s="191"/>
      <c r="I50" s="189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</row>
    <row r="51" spans="1:35" s="188" customFormat="1" ht="15" customHeight="1" x14ac:dyDescent="0.25">
      <c r="A51" s="83">
        <v>9</v>
      </c>
      <c r="B51" s="193" t="s">
        <v>296</v>
      </c>
      <c r="C51" s="197">
        <v>1</v>
      </c>
      <c r="D51" s="194" t="s">
        <v>23</v>
      </c>
      <c r="E51" s="195" t="s">
        <v>301</v>
      </c>
      <c r="F51" s="200"/>
      <c r="G51" s="200"/>
      <c r="H51" s="203">
        <f>C51*(F51+G51)</f>
        <v>0</v>
      </c>
      <c r="I51" s="189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</row>
    <row r="52" spans="1:35" s="188" customFormat="1" ht="15" customHeight="1" x14ac:dyDescent="0.25">
      <c r="A52" s="83"/>
      <c r="B52" s="193" t="s">
        <v>297</v>
      </c>
      <c r="C52" s="197"/>
      <c r="D52" s="194"/>
      <c r="E52" s="195"/>
      <c r="F52" s="200"/>
      <c r="G52" s="195"/>
      <c r="H52" s="195"/>
      <c r="I52" s="189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</row>
    <row r="53" spans="1:35" s="188" customFormat="1" ht="15" customHeight="1" x14ac:dyDescent="0.25">
      <c r="A53" s="83"/>
      <c r="B53" s="193" t="s">
        <v>298</v>
      </c>
      <c r="C53" s="197"/>
      <c r="D53" s="194"/>
      <c r="E53" s="195"/>
      <c r="F53" s="200"/>
      <c r="G53" s="195"/>
      <c r="H53" s="195"/>
      <c r="I53" s="189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</row>
    <row r="54" spans="1:35" s="188" customFormat="1" ht="15" customHeight="1" x14ac:dyDescent="0.25">
      <c r="A54" s="83"/>
      <c r="B54" s="193" t="s">
        <v>299</v>
      </c>
      <c r="C54" s="197"/>
      <c r="D54" s="194"/>
      <c r="E54" s="195"/>
      <c r="F54" s="200"/>
      <c r="G54" s="195"/>
      <c r="H54" s="195"/>
      <c r="I54" s="189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</row>
    <row r="55" spans="1:35" s="188" customFormat="1" ht="15" customHeight="1" x14ac:dyDescent="0.25">
      <c r="A55" s="83"/>
      <c r="B55" s="193" t="s">
        <v>300</v>
      </c>
      <c r="C55" s="197"/>
      <c r="D55" s="194"/>
      <c r="E55" s="195"/>
      <c r="F55" s="200"/>
      <c r="G55" s="200"/>
      <c r="H55" s="203">
        <f>C55*(F55+G55)</f>
        <v>0</v>
      </c>
      <c r="I55" s="189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</row>
    <row r="56" spans="1:35" s="9" customFormat="1" ht="15.75" x14ac:dyDescent="0.25">
      <c r="A56" s="83"/>
      <c r="B56" s="72"/>
      <c r="C56" s="72"/>
      <c r="D56" s="73"/>
      <c r="E56" s="74"/>
      <c r="F56" s="74"/>
      <c r="G56" s="74"/>
      <c r="H56" s="220"/>
      <c r="I56" s="10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</row>
    <row r="57" spans="1:35" s="9" customFormat="1" ht="15.75" x14ac:dyDescent="0.25">
      <c r="A57" s="71" t="s">
        <v>14</v>
      </c>
      <c r="B57" s="103" t="s">
        <v>195</v>
      </c>
      <c r="C57" s="72"/>
      <c r="D57" s="73"/>
      <c r="E57" s="74"/>
      <c r="F57" s="74"/>
      <c r="G57" s="74"/>
      <c r="H57" s="220"/>
      <c r="I57" s="10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</row>
    <row r="58" spans="1:35" s="9" customFormat="1" ht="15.75" x14ac:dyDescent="0.25">
      <c r="A58" s="71"/>
      <c r="B58" s="72"/>
      <c r="C58" s="72"/>
      <c r="D58" s="73"/>
      <c r="E58" s="74"/>
      <c r="F58" s="74"/>
      <c r="G58" s="74"/>
      <c r="H58" s="220"/>
      <c r="I58" s="10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</row>
    <row r="59" spans="1:35" s="9" customFormat="1" ht="15.75" x14ac:dyDescent="0.25">
      <c r="A59" s="75"/>
      <c r="B59" s="72" t="s">
        <v>197</v>
      </c>
      <c r="C59" s="72"/>
      <c r="D59" s="77"/>
      <c r="E59" s="89" t="s">
        <v>59</v>
      </c>
      <c r="F59" s="78"/>
      <c r="G59" s="78"/>
      <c r="H59" s="220"/>
      <c r="I59" s="10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</row>
    <row r="60" spans="1:35" s="9" customFormat="1" ht="15.75" x14ac:dyDescent="0.25">
      <c r="A60" s="75"/>
      <c r="B60" s="72" t="s">
        <v>196</v>
      </c>
      <c r="C60" s="72"/>
      <c r="D60" s="77"/>
      <c r="E60" s="78"/>
      <c r="F60" s="78"/>
      <c r="G60" s="78"/>
      <c r="H60" s="220"/>
      <c r="I60" s="10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</row>
    <row r="61" spans="1:35" s="9" customFormat="1" ht="15.75" x14ac:dyDescent="0.25">
      <c r="A61" s="82"/>
      <c r="B61" s="72"/>
      <c r="C61" s="79"/>
      <c r="D61" s="77"/>
      <c r="E61" s="80"/>
      <c r="F61" s="80"/>
      <c r="G61" s="136"/>
      <c r="H61" s="220"/>
      <c r="I61" s="10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</row>
    <row r="62" spans="1:35" s="9" customFormat="1" ht="15.75" x14ac:dyDescent="0.25">
      <c r="A62" s="82"/>
      <c r="B62" s="76" t="s">
        <v>21</v>
      </c>
      <c r="C62" s="79"/>
      <c r="D62" s="77"/>
      <c r="E62" s="80"/>
      <c r="F62" s="118"/>
      <c r="G62" s="118"/>
      <c r="H62" s="220"/>
      <c r="I62" s="10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</row>
    <row r="63" spans="1:35" s="9" customFormat="1" ht="15.75" x14ac:dyDescent="0.25">
      <c r="A63" s="83">
        <v>1</v>
      </c>
      <c r="B63" s="72" t="s">
        <v>266</v>
      </c>
      <c r="C63" s="79">
        <v>300</v>
      </c>
      <c r="D63" s="77" t="s">
        <v>24</v>
      </c>
      <c r="E63" s="80"/>
      <c r="F63" s="200"/>
      <c r="G63" s="200"/>
      <c r="H63" s="220">
        <f>C63*(F63+G63)</f>
        <v>0</v>
      </c>
      <c r="I63" s="10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</row>
    <row r="64" spans="1:35" s="9" customFormat="1" ht="15.75" x14ac:dyDescent="0.25">
      <c r="A64" s="83"/>
      <c r="B64" s="72"/>
      <c r="C64" s="79"/>
      <c r="D64" s="77"/>
      <c r="E64" s="84"/>
      <c r="F64" s="85"/>
      <c r="G64" s="85"/>
      <c r="H64" s="220"/>
      <c r="I64" s="10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</row>
    <row r="65" spans="1:35" s="9" customFormat="1" ht="15.75" x14ac:dyDescent="0.25">
      <c r="A65" s="83">
        <v>2</v>
      </c>
      <c r="B65" s="72" t="s">
        <v>60</v>
      </c>
      <c r="C65" s="79">
        <v>56</v>
      </c>
      <c r="D65" s="77" t="s">
        <v>24</v>
      </c>
      <c r="E65" s="80"/>
      <c r="F65" s="200"/>
      <c r="G65" s="200"/>
      <c r="H65" s="220">
        <f>C65*(F65+G65)</f>
        <v>0</v>
      </c>
      <c r="I65" s="10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</row>
    <row r="66" spans="1:35" s="9" customFormat="1" ht="15.75" x14ac:dyDescent="0.25">
      <c r="A66" s="83"/>
      <c r="B66" s="72"/>
      <c r="C66" s="79"/>
      <c r="D66" s="77"/>
      <c r="E66" s="84"/>
      <c r="F66" s="85"/>
      <c r="G66" s="85"/>
      <c r="H66" s="147"/>
      <c r="I66" s="10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</row>
    <row r="67" spans="1:35" s="9" customFormat="1" ht="15.75" x14ac:dyDescent="0.25">
      <c r="A67" s="83">
        <v>3</v>
      </c>
      <c r="B67" s="76" t="s">
        <v>56</v>
      </c>
      <c r="C67" s="79"/>
      <c r="D67" s="77"/>
      <c r="E67" s="84"/>
      <c r="F67" s="30"/>
      <c r="G67" s="30"/>
      <c r="H67" s="108"/>
      <c r="I67" s="10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</row>
    <row r="68" spans="1:35" s="9" customFormat="1" ht="15.75" x14ac:dyDescent="0.25">
      <c r="A68" s="83"/>
      <c r="B68" s="72" t="s">
        <v>88</v>
      </c>
      <c r="C68" s="79"/>
      <c r="D68" s="77"/>
      <c r="E68" s="84"/>
      <c r="F68" s="30"/>
      <c r="G68" s="30"/>
      <c r="H68" s="108"/>
      <c r="I68" s="10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</row>
    <row r="69" spans="1:35" s="9" customFormat="1" ht="15.75" x14ac:dyDescent="0.25">
      <c r="A69" s="83"/>
      <c r="B69" s="72" t="s">
        <v>89</v>
      </c>
      <c r="C69" s="79"/>
      <c r="D69" s="77"/>
      <c r="E69" s="84"/>
      <c r="F69" s="30"/>
      <c r="G69" s="30"/>
      <c r="H69" s="108"/>
      <c r="I69" s="10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</row>
    <row r="70" spans="1:35" s="9" customFormat="1" ht="15.75" x14ac:dyDescent="0.25">
      <c r="A70" s="83"/>
      <c r="B70" s="72" t="s">
        <v>176</v>
      </c>
      <c r="C70" s="79">
        <v>1</v>
      </c>
      <c r="D70" s="79" t="s">
        <v>62</v>
      </c>
      <c r="E70" s="89" t="s">
        <v>59</v>
      </c>
      <c r="F70" s="86"/>
      <c r="G70" s="86"/>
      <c r="H70" s="191"/>
      <c r="I70" s="10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</row>
    <row r="71" spans="1:35" s="9" customFormat="1" ht="15.75" x14ac:dyDescent="0.25">
      <c r="A71" s="83"/>
      <c r="B71" s="72"/>
      <c r="C71" s="79"/>
      <c r="D71" s="77"/>
      <c r="E71" s="84"/>
      <c r="F71" s="30"/>
      <c r="G71" s="30"/>
      <c r="H71" s="108"/>
      <c r="I71" s="10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</row>
    <row r="72" spans="1:35" s="188" customFormat="1" ht="15.75" x14ac:dyDescent="0.25">
      <c r="A72" s="71" t="s">
        <v>15</v>
      </c>
      <c r="B72" s="103" t="s">
        <v>267</v>
      </c>
      <c r="C72" s="197"/>
      <c r="D72" s="196"/>
      <c r="E72" s="199"/>
      <c r="F72" s="190"/>
      <c r="G72" s="208"/>
      <c r="H72" s="208"/>
      <c r="I72" s="189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</row>
    <row r="73" spans="1:35" s="188" customFormat="1" ht="15.75" x14ac:dyDescent="0.25">
      <c r="A73" s="83"/>
      <c r="B73" s="193"/>
      <c r="C73" s="197"/>
      <c r="D73" s="196"/>
      <c r="E73" s="199"/>
      <c r="F73" s="190"/>
      <c r="G73" s="208"/>
      <c r="H73" s="208"/>
      <c r="I73" s="189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</row>
    <row r="74" spans="1:35" s="188" customFormat="1" ht="15.75" x14ac:dyDescent="0.25">
      <c r="A74" s="83">
        <v>1</v>
      </c>
      <c r="B74" s="193" t="s">
        <v>268</v>
      </c>
      <c r="C74" s="197">
        <v>3</v>
      </c>
      <c r="D74" s="196" t="s">
        <v>23</v>
      </c>
      <c r="E74" s="199" t="s">
        <v>269</v>
      </c>
      <c r="F74" s="190"/>
      <c r="G74" s="208"/>
      <c r="H74" s="208">
        <f>C74*(F74+G74)</f>
        <v>0</v>
      </c>
      <c r="I74" s="189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</row>
    <row r="75" spans="1:35" s="188" customFormat="1" ht="15.75" x14ac:dyDescent="0.25">
      <c r="A75" s="83"/>
      <c r="B75" s="193" t="s">
        <v>270</v>
      </c>
      <c r="C75" s="197"/>
      <c r="D75" s="196"/>
      <c r="E75" s="199"/>
      <c r="F75" s="190"/>
      <c r="G75" s="208"/>
      <c r="H75" s="208"/>
      <c r="I75" s="189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</row>
    <row r="76" spans="1:35" s="188" customFormat="1" ht="15.75" x14ac:dyDescent="0.25">
      <c r="A76" s="83"/>
      <c r="B76" s="193" t="s">
        <v>271</v>
      </c>
      <c r="C76" s="197"/>
      <c r="D76" s="196"/>
      <c r="E76" s="199"/>
      <c r="F76" s="190"/>
      <c r="G76" s="208"/>
      <c r="H76" s="208"/>
      <c r="I76" s="189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</row>
    <row r="77" spans="1:35" s="188" customFormat="1" ht="15.75" x14ac:dyDescent="0.25">
      <c r="A77" s="83"/>
      <c r="B77" s="193" t="s">
        <v>272</v>
      </c>
      <c r="C77" s="197"/>
      <c r="D77" s="196"/>
      <c r="E77" s="199"/>
      <c r="F77" s="190"/>
      <c r="G77" s="208"/>
      <c r="H77" s="208"/>
      <c r="I77" s="189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  <c r="AI77" s="187"/>
    </row>
    <row r="78" spans="1:35" s="188" customFormat="1" ht="15.75" x14ac:dyDescent="0.25">
      <c r="A78" s="83"/>
      <c r="B78" s="193" t="s">
        <v>273</v>
      </c>
      <c r="C78" s="197"/>
      <c r="D78" s="196"/>
      <c r="E78" s="199"/>
      <c r="F78" s="190"/>
      <c r="G78" s="208"/>
      <c r="H78" s="208"/>
      <c r="I78" s="189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  <c r="AI78" s="187"/>
    </row>
    <row r="79" spans="1:35" s="188" customFormat="1" ht="15.75" x14ac:dyDescent="0.25">
      <c r="A79" s="83"/>
      <c r="B79" s="193"/>
      <c r="C79" s="197"/>
      <c r="D79" s="196"/>
      <c r="E79" s="199"/>
      <c r="F79" s="190"/>
      <c r="G79" s="208"/>
      <c r="H79" s="208"/>
      <c r="I79" s="189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  <c r="AI79" s="187"/>
    </row>
    <row r="80" spans="1:35" s="188" customFormat="1" ht="15.75" x14ac:dyDescent="0.25">
      <c r="A80" s="83">
        <v>2</v>
      </c>
      <c r="B80" s="193" t="s">
        <v>274</v>
      </c>
      <c r="C80" s="197">
        <v>5</v>
      </c>
      <c r="D80" s="196" t="s">
        <v>23</v>
      </c>
      <c r="E80" s="199"/>
      <c r="F80" s="190"/>
      <c r="G80" s="208"/>
      <c r="H80" s="208">
        <f>C80*(F80+G80)</f>
        <v>0</v>
      </c>
      <c r="I80" s="189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</row>
    <row r="81" spans="1:35" s="188" customFormat="1" ht="15.75" x14ac:dyDescent="0.25">
      <c r="A81" s="83"/>
      <c r="B81" s="193" t="s">
        <v>275</v>
      </c>
      <c r="C81" s="197"/>
      <c r="D81" s="196"/>
      <c r="E81" s="199"/>
      <c r="F81" s="190"/>
      <c r="G81" s="208"/>
      <c r="H81" s="208"/>
      <c r="I81" s="189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</row>
    <row r="82" spans="1:35" s="188" customFormat="1" ht="15.75" x14ac:dyDescent="0.25">
      <c r="A82" s="83"/>
      <c r="B82" s="193"/>
      <c r="C82" s="197"/>
      <c r="D82" s="196"/>
      <c r="E82" s="199"/>
      <c r="F82" s="190"/>
      <c r="G82" s="208"/>
      <c r="H82" s="208"/>
      <c r="I82" s="189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</row>
    <row r="83" spans="1:35" s="188" customFormat="1" ht="15.75" x14ac:dyDescent="0.25">
      <c r="A83" s="83">
        <v>3</v>
      </c>
      <c r="B83" s="193" t="s">
        <v>276</v>
      </c>
      <c r="C83" s="197">
        <v>6</v>
      </c>
      <c r="D83" s="196" t="s">
        <v>23</v>
      </c>
      <c r="E83" s="199"/>
      <c r="F83" s="190"/>
      <c r="G83" s="208"/>
      <c r="H83" s="208">
        <f>C83*(F83+G83)</f>
        <v>0</v>
      </c>
      <c r="I83" s="189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  <c r="AI83" s="187"/>
    </row>
    <row r="84" spans="1:35" s="188" customFormat="1" ht="15.75" x14ac:dyDescent="0.25">
      <c r="A84" s="83"/>
      <c r="B84" s="193" t="s">
        <v>277</v>
      </c>
      <c r="C84" s="197"/>
      <c r="D84" s="196"/>
      <c r="E84" s="199"/>
      <c r="F84" s="190"/>
      <c r="G84" s="208"/>
      <c r="H84" s="208"/>
      <c r="I84" s="189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  <c r="AI84" s="187"/>
    </row>
    <row r="85" spans="1:35" s="188" customFormat="1" ht="15.75" x14ac:dyDescent="0.25">
      <c r="A85" s="83"/>
      <c r="B85" s="193"/>
      <c r="C85" s="197"/>
      <c r="D85" s="196"/>
      <c r="E85" s="199"/>
      <c r="F85" s="190"/>
      <c r="G85" s="208"/>
      <c r="H85" s="208"/>
      <c r="I85" s="189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</row>
    <row r="86" spans="1:35" s="188" customFormat="1" ht="15.75" x14ac:dyDescent="0.25">
      <c r="A86" s="71" t="s">
        <v>16</v>
      </c>
      <c r="B86" s="103" t="s">
        <v>278</v>
      </c>
      <c r="C86" s="197"/>
      <c r="D86" s="196"/>
      <c r="E86" s="199"/>
      <c r="F86" s="190"/>
      <c r="G86" s="208"/>
      <c r="H86" s="208"/>
      <c r="I86" s="189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</row>
    <row r="87" spans="1:35" s="188" customFormat="1" ht="15.75" x14ac:dyDescent="0.25">
      <c r="A87" s="83"/>
      <c r="B87" s="193" t="s">
        <v>279</v>
      </c>
      <c r="C87" s="197"/>
      <c r="D87" s="196"/>
      <c r="E87" s="199"/>
      <c r="F87" s="190"/>
      <c r="G87" s="208"/>
      <c r="H87" s="208"/>
      <c r="I87" s="189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  <c r="AI87" s="187"/>
    </row>
    <row r="88" spans="1:35" s="188" customFormat="1" ht="15.75" x14ac:dyDescent="0.25">
      <c r="A88" s="83"/>
      <c r="B88" s="193" t="s">
        <v>280</v>
      </c>
      <c r="C88" s="197"/>
      <c r="D88" s="196"/>
      <c r="E88" s="199"/>
      <c r="F88" s="190"/>
      <c r="G88" s="208"/>
      <c r="H88" s="208"/>
      <c r="I88" s="189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</row>
    <row r="89" spans="1:35" s="188" customFormat="1" ht="15.75" x14ac:dyDescent="0.25">
      <c r="A89" s="83"/>
      <c r="B89" s="193" t="s">
        <v>281</v>
      </c>
      <c r="C89" s="197"/>
      <c r="D89" s="196"/>
      <c r="E89" s="199"/>
      <c r="F89" s="190"/>
      <c r="G89" s="208"/>
      <c r="H89" s="208"/>
      <c r="I89" s="189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</row>
    <row r="90" spans="1:35" s="188" customFormat="1" ht="15.75" x14ac:dyDescent="0.25">
      <c r="A90" s="83"/>
      <c r="B90" s="193" t="s">
        <v>282</v>
      </c>
      <c r="C90" s="197"/>
      <c r="D90" s="196"/>
      <c r="E90" s="199"/>
      <c r="F90" s="190"/>
      <c r="G90" s="208"/>
      <c r="H90" s="208"/>
      <c r="I90" s="189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  <c r="AI90" s="187"/>
    </row>
    <row r="91" spans="1:35" s="188" customFormat="1" ht="15.75" x14ac:dyDescent="0.25">
      <c r="A91" s="83"/>
      <c r="B91" s="193" t="s">
        <v>283</v>
      </c>
      <c r="C91" s="197"/>
      <c r="D91" s="196"/>
      <c r="E91" s="199"/>
      <c r="F91" s="190"/>
      <c r="G91" s="208"/>
      <c r="H91" s="208"/>
      <c r="I91" s="189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</row>
    <row r="92" spans="1:35" s="188" customFormat="1" ht="15.75" x14ac:dyDescent="0.25">
      <c r="A92" s="83"/>
      <c r="B92" s="193"/>
      <c r="C92" s="197"/>
      <c r="D92" s="196"/>
      <c r="E92" s="199"/>
      <c r="F92" s="190"/>
      <c r="G92" s="208"/>
      <c r="H92" s="208"/>
      <c r="I92" s="189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</row>
    <row r="93" spans="1:35" s="188" customFormat="1" ht="15.75" x14ac:dyDescent="0.25">
      <c r="A93" s="83">
        <v>1</v>
      </c>
      <c r="B93" s="193" t="s">
        <v>288</v>
      </c>
      <c r="C93" s="197">
        <v>15</v>
      </c>
      <c r="D93" s="196" t="s">
        <v>24</v>
      </c>
      <c r="E93" s="199"/>
      <c r="F93" s="190"/>
      <c r="G93" s="208"/>
      <c r="H93" s="208">
        <f>C93*(F93+G93)</f>
        <v>0</v>
      </c>
      <c r="I93" s="189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</row>
    <row r="94" spans="1:35" s="188" customFormat="1" ht="15.75" x14ac:dyDescent="0.25">
      <c r="A94" s="83"/>
      <c r="B94" s="193"/>
      <c r="C94" s="197"/>
      <c r="D94" s="196"/>
      <c r="E94" s="199"/>
      <c r="F94" s="190"/>
      <c r="G94" s="208"/>
      <c r="H94" s="208"/>
      <c r="I94" s="189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</row>
    <row r="95" spans="1:35" s="188" customFormat="1" ht="15.75" x14ac:dyDescent="0.25">
      <c r="A95" s="83">
        <v>2</v>
      </c>
      <c r="B95" s="193" t="s">
        <v>284</v>
      </c>
      <c r="C95" s="197">
        <v>110</v>
      </c>
      <c r="D95" s="196" t="s">
        <v>24</v>
      </c>
      <c r="E95" s="199"/>
      <c r="F95" s="190"/>
      <c r="G95" s="208"/>
      <c r="H95" s="208">
        <f>C95*(F95+G95)</f>
        <v>0</v>
      </c>
      <c r="I95" s="189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</row>
    <row r="96" spans="1:35" s="188" customFormat="1" ht="15.75" x14ac:dyDescent="0.25">
      <c r="A96" s="83"/>
      <c r="B96" s="193"/>
      <c r="C96" s="197"/>
      <c r="D96" s="196"/>
      <c r="E96" s="199"/>
      <c r="F96" s="190"/>
      <c r="G96" s="208"/>
      <c r="H96" s="208"/>
      <c r="I96" s="189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  <c r="AI96" s="187"/>
    </row>
    <row r="97" spans="1:35" s="188" customFormat="1" ht="15.75" x14ac:dyDescent="0.25">
      <c r="A97" s="83">
        <v>3</v>
      </c>
      <c r="B97" s="193" t="s">
        <v>285</v>
      </c>
      <c r="C97" s="197"/>
      <c r="D97" s="196"/>
      <c r="E97" s="199"/>
      <c r="F97" s="190"/>
      <c r="G97" s="208"/>
      <c r="H97" s="208"/>
      <c r="I97" s="189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  <c r="AI97" s="187"/>
    </row>
    <row r="98" spans="1:35" s="188" customFormat="1" ht="15.75" x14ac:dyDescent="0.25">
      <c r="A98" s="83"/>
      <c r="B98" s="193" t="s">
        <v>286</v>
      </c>
      <c r="C98" s="197">
        <v>1</v>
      </c>
      <c r="D98" s="196" t="s">
        <v>13</v>
      </c>
      <c r="E98" s="199"/>
      <c r="F98" s="190"/>
      <c r="G98" s="208"/>
      <c r="H98" s="208"/>
      <c r="I98" s="189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  <c r="AI98" s="187"/>
    </row>
    <row r="99" spans="1:35" s="188" customFormat="1" ht="15.75" x14ac:dyDescent="0.25">
      <c r="A99" s="83"/>
      <c r="B99" s="193" t="s">
        <v>287</v>
      </c>
      <c r="C99" s="197"/>
      <c r="D99" s="196"/>
      <c r="E99" s="199"/>
      <c r="F99" s="190"/>
      <c r="G99" s="208"/>
      <c r="H99" s="208"/>
      <c r="I99" s="189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  <c r="AI99" s="187"/>
    </row>
    <row r="100" spans="1:35" s="188" customFormat="1" ht="15.75" x14ac:dyDescent="0.25">
      <c r="A100" s="83"/>
      <c r="B100" s="193"/>
      <c r="C100" s="197"/>
      <c r="D100" s="196"/>
      <c r="E100" s="199"/>
      <c r="F100" s="190"/>
      <c r="G100" s="208"/>
      <c r="H100" s="208"/>
      <c r="I100" s="189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  <c r="AI100" s="187"/>
    </row>
    <row r="101" spans="1:35" s="188" customFormat="1" ht="15.75" x14ac:dyDescent="0.25">
      <c r="A101" s="83"/>
      <c r="B101" s="193"/>
      <c r="C101" s="197"/>
      <c r="D101" s="196"/>
      <c r="E101" s="199"/>
      <c r="F101" s="190"/>
      <c r="G101" s="208"/>
      <c r="H101" s="208"/>
      <c r="I101" s="189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  <c r="AI101" s="187"/>
    </row>
    <row r="102" spans="1:35" s="9" customFormat="1" ht="15.75" x14ac:dyDescent="0.25">
      <c r="A102" s="71" t="s">
        <v>10</v>
      </c>
      <c r="B102" s="103" t="s">
        <v>198</v>
      </c>
      <c r="C102" s="79"/>
      <c r="D102" s="77"/>
      <c r="E102" s="199" t="s">
        <v>269</v>
      </c>
      <c r="F102" s="30"/>
      <c r="G102" s="85"/>
      <c r="H102" s="108"/>
      <c r="I102" s="10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</row>
    <row r="103" spans="1:35" s="188" customFormat="1" ht="15.75" x14ac:dyDescent="0.25">
      <c r="A103" s="71"/>
      <c r="B103" s="219"/>
      <c r="C103" s="197"/>
      <c r="D103" s="196"/>
      <c r="E103" s="199"/>
      <c r="F103" s="190"/>
      <c r="G103" s="200"/>
      <c r="H103" s="208"/>
      <c r="I103" s="189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  <c r="AI103" s="187"/>
    </row>
    <row r="104" spans="1:35" s="9" customFormat="1" ht="15.75" x14ac:dyDescent="0.25">
      <c r="A104" s="83"/>
      <c r="B104" s="92" t="s">
        <v>199</v>
      </c>
      <c r="C104" s="79"/>
      <c r="D104" s="77"/>
      <c r="E104" s="84"/>
      <c r="F104" s="30"/>
      <c r="G104" s="85"/>
      <c r="H104" s="108"/>
      <c r="I104" s="10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</row>
    <row r="105" spans="1:35" s="9" customFormat="1" ht="15.75" x14ac:dyDescent="0.25">
      <c r="A105" s="83"/>
      <c r="B105" s="92" t="s">
        <v>200</v>
      </c>
      <c r="C105" s="79"/>
      <c r="D105" s="77"/>
      <c r="E105" s="84"/>
      <c r="F105" s="30"/>
      <c r="G105" s="85"/>
      <c r="H105" s="108"/>
      <c r="I105" s="10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</row>
    <row r="106" spans="1:35" s="9" customFormat="1" ht="15.75" x14ac:dyDescent="0.25">
      <c r="A106" s="83"/>
      <c r="B106" s="72"/>
      <c r="C106" s="79"/>
      <c r="D106" s="77"/>
      <c r="E106" s="84"/>
      <c r="F106" s="30"/>
      <c r="G106" s="85"/>
      <c r="H106" s="108"/>
      <c r="I106" s="10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</row>
    <row r="107" spans="1:35" s="9" customFormat="1" ht="15.75" x14ac:dyDescent="0.25">
      <c r="A107" s="83">
        <v>1</v>
      </c>
      <c r="B107" s="92" t="s">
        <v>143</v>
      </c>
      <c r="C107" s="79">
        <v>1</v>
      </c>
      <c r="D107" s="77"/>
      <c r="E107" s="84"/>
      <c r="F107" s="200"/>
      <c r="G107" s="200"/>
      <c r="H107" s="203">
        <f>C107*(F107+G107)</f>
        <v>0</v>
      </c>
      <c r="I107" s="10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</row>
    <row r="108" spans="1:35" s="9" customFormat="1" ht="15.75" x14ac:dyDescent="0.25">
      <c r="A108" s="83"/>
      <c r="B108" s="92"/>
      <c r="C108" s="79"/>
      <c r="D108" s="77"/>
      <c r="E108" s="84"/>
      <c r="F108" s="200"/>
      <c r="G108" s="200"/>
      <c r="H108" s="203">
        <f>C108*(F108+G108)</f>
        <v>0</v>
      </c>
      <c r="I108" s="10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</row>
    <row r="109" spans="1:35" s="9" customFormat="1" ht="15.75" x14ac:dyDescent="0.25">
      <c r="A109" s="83">
        <v>1</v>
      </c>
      <c r="B109" s="72" t="s">
        <v>327</v>
      </c>
      <c r="C109" s="79">
        <v>1</v>
      </c>
      <c r="D109" s="77"/>
      <c r="E109" s="84"/>
      <c r="F109" s="200"/>
      <c r="G109" s="200"/>
      <c r="H109" s="203">
        <f>C109*(F109+G109)</f>
        <v>0</v>
      </c>
      <c r="I109" s="10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</row>
    <row r="110" spans="1:35" s="9" customFormat="1" ht="15.75" x14ac:dyDescent="0.25">
      <c r="A110" s="87"/>
      <c r="B110" s="76"/>
      <c r="C110" s="79"/>
      <c r="D110" s="77"/>
      <c r="E110" s="80"/>
      <c r="F110" s="30"/>
      <c r="G110" s="30"/>
      <c r="H110" s="148"/>
      <c r="I110" s="10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</row>
    <row r="111" spans="1:35" ht="16.5" thickBot="1" x14ac:dyDescent="0.3">
      <c r="A111" s="93"/>
      <c r="B111" s="94" t="s">
        <v>17</v>
      </c>
      <c r="C111" s="95"/>
      <c r="D111" s="96"/>
      <c r="E111" s="97"/>
      <c r="F111" s="99"/>
      <c r="G111" s="99"/>
      <c r="H111" s="144">
        <f>SUM(H13:H110)</f>
        <v>0</v>
      </c>
    </row>
    <row r="114" spans="1:35" ht="15.75" x14ac:dyDescent="0.25">
      <c r="E114" s="12"/>
      <c r="F114" s="12"/>
      <c r="G114" s="12"/>
      <c r="H114" s="12"/>
    </row>
    <row r="116" spans="1:35" x14ac:dyDescent="0.2">
      <c r="E116" s="13"/>
      <c r="F116" s="13"/>
      <c r="G116" s="13"/>
      <c r="H116" s="13"/>
    </row>
    <row r="117" spans="1:35" x14ac:dyDescent="0.2">
      <c r="E117" s="13"/>
      <c r="F117" s="13"/>
      <c r="G117" s="13"/>
      <c r="H117" s="13"/>
    </row>
    <row r="118" spans="1:35" x14ac:dyDescent="0.2">
      <c r="E118" s="13"/>
      <c r="F118" s="13"/>
      <c r="G118" s="13"/>
      <c r="H118" s="13"/>
    </row>
    <row r="119" spans="1:35" x14ac:dyDescent="0.2">
      <c r="E119" s="13"/>
      <c r="F119" s="13"/>
      <c r="G119" s="13"/>
      <c r="H119" s="13"/>
    </row>
    <row r="120" spans="1:35" x14ac:dyDescent="0.2">
      <c r="E120" s="13"/>
      <c r="F120" s="13"/>
      <c r="G120" s="13"/>
      <c r="H120" s="13"/>
    </row>
    <row r="121" spans="1:35" x14ac:dyDescent="0.2">
      <c r="E121" s="13"/>
      <c r="F121" s="13"/>
      <c r="G121" s="13"/>
      <c r="H121" s="13"/>
    </row>
    <row r="122" spans="1:35" x14ac:dyDescent="0.2">
      <c r="E122" s="13"/>
      <c r="F122" s="13"/>
      <c r="G122" s="13"/>
      <c r="H122" s="13"/>
    </row>
    <row r="123" spans="1:35" x14ac:dyDescent="0.2">
      <c r="A123" s="1"/>
      <c r="D123" s="1"/>
      <c r="E123" s="13"/>
      <c r="F123" s="13"/>
      <c r="G123" s="13"/>
      <c r="H123" s="1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x14ac:dyDescent="0.2">
      <c r="A124" s="1"/>
      <c r="D124" s="1"/>
      <c r="E124" s="13"/>
      <c r="F124" s="13"/>
      <c r="G124" s="13"/>
      <c r="H124" s="13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x14ac:dyDescent="0.2">
      <c r="A125" s="1"/>
      <c r="D125" s="1"/>
      <c r="E125" s="13"/>
      <c r="F125" s="13"/>
      <c r="G125" s="13"/>
      <c r="H125" s="13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x14ac:dyDescent="0.2">
      <c r="A126" s="1"/>
      <c r="D126" s="1"/>
      <c r="E126" s="13"/>
      <c r="F126" s="13"/>
      <c r="G126" s="13"/>
      <c r="H126" s="1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x14ac:dyDescent="0.2">
      <c r="A127" s="1"/>
      <c r="D127" s="1"/>
      <c r="E127" s="13"/>
      <c r="F127" s="13"/>
      <c r="G127" s="13"/>
      <c r="H127" s="13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">
      <c r="A128" s="1"/>
      <c r="D128" s="1"/>
      <c r="E128" s="13"/>
      <c r="F128" s="13"/>
      <c r="G128" s="13"/>
      <c r="H128" s="13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4:8" s="1" customFormat="1" x14ac:dyDescent="0.2">
      <c r="E129" s="13"/>
      <c r="F129" s="13"/>
      <c r="G129" s="13"/>
      <c r="H129" s="13"/>
    </row>
    <row r="130" spans="4:8" s="1" customFormat="1" x14ac:dyDescent="0.2">
      <c r="E130" s="13"/>
      <c r="F130" s="13"/>
      <c r="G130" s="13"/>
      <c r="H130" s="13"/>
    </row>
    <row r="131" spans="4:8" s="1" customFormat="1" x14ac:dyDescent="0.2">
      <c r="E131" s="13"/>
      <c r="F131" s="13"/>
      <c r="G131" s="13"/>
      <c r="H131" s="13"/>
    </row>
    <row r="132" spans="4:8" s="1" customFormat="1" x14ac:dyDescent="0.2">
      <c r="E132" s="13"/>
      <c r="F132" s="13"/>
      <c r="G132" s="13"/>
      <c r="H132" s="13"/>
    </row>
    <row r="133" spans="4:8" s="1" customFormat="1" x14ac:dyDescent="0.2">
      <c r="E133" s="13"/>
      <c r="F133" s="13"/>
      <c r="G133" s="13"/>
      <c r="H133" s="13"/>
    </row>
    <row r="134" spans="4:8" s="1" customFormat="1" x14ac:dyDescent="0.2">
      <c r="E134" s="13"/>
      <c r="F134" s="13"/>
      <c r="G134" s="13"/>
      <c r="H134" s="13"/>
    </row>
    <row r="135" spans="4:8" s="1" customFormat="1" x14ac:dyDescent="0.2">
      <c r="E135" s="13"/>
      <c r="F135" s="13"/>
      <c r="G135" s="13"/>
      <c r="H135" s="13"/>
    </row>
    <row r="136" spans="4:8" s="1" customFormat="1" x14ac:dyDescent="0.2">
      <c r="E136" s="13"/>
      <c r="F136" s="13"/>
      <c r="G136" s="13"/>
      <c r="H136" s="13"/>
    </row>
    <row r="137" spans="4:8" s="1" customFormat="1" x14ac:dyDescent="0.2">
      <c r="E137" s="13"/>
      <c r="F137" s="13"/>
      <c r="G137" s="13"/>
      <c r="H137" s="13"/>
    </row>
    <row r="138" spans="4:8" s="1" customFormat="1" x14ac:dyDescent="0.2">
      <c r="E138" s="13"/>
      <c r="F138" s="13"/>
      <c r="G138" s="13"/>
      <c r="H138" s="13"/>
    </row>
    <row r="140" spans="4:8" s="1" customFormat="1" x14ac:dyDescent="0.2">
      <c r="D140" s="18"/>
      <c r="E140" s="14"/>
      <c r="F140" s="14"/>
      <c r="G140" s="14"/>
      <c r="H140" s="14"/>
    </row>
    <row r="142" spans="4:8" s="1" customFormat="1" x14ac:dyDescent="0.2">
      <c r="D142" s="18"/>
      <c r="E142" s="13"/>
      <c r="F142" s="13"/>
      <c r="G142" s="13"/>
      <c r="H142" s="13"/>
    </row>
    <row r="144" spans="4:8" s="1" customFormat="1" ht="15.75" x14ac:dyDescent="0.25">
      <c r="D144" s="18"/>
      <c r="E144" s="15"/>
      <c r="F144" s="15"/>
      <c r="G144" s="15"/>
      <c r="H144" s="15"/>
    </row>
    <row r="148" spans="2:8" s="1" customFormat="1" ht="15.75" x14ac:dyDescent="0.25">
      <c r="B148" s="12"/>
      <c r="D148" s="18"/>
      <c r="E148" s="16"/>
      <c r="F148" s="16"/>
      <c r="G148" s="16"/>
      <c r="H148" s="16"/>
    </row>
    <row r="149" spans="2:8" s="1" customFormat="1" ht="15.75" x14ac:dyDescent="0.25">
      <c r="B149" s="12"/>
      <c r="D149" s="18"/>
      <c r="E149" s="12"/>
      <c r="F149" s="12"/>
      <c r="G149" s="12"/>
      <c r="H149" s="12"/>
    </row>
    <row r="150" spans="2:8" s="1" customFormat="1" ht="15.75" x14ac:dyDescent="0.25">
      <c r="B150" s="12"/>
      <c r="D150" s="18"/>
      <c r="E150" s="17"/>
      <c r="F150" s="17"/>
      <c r="G150" s="17"/>
      <c r="H150" s="17"/>
    </row>
    <row r="151" spans="2:8" s="1" customFormat="1" ht="15.75" x14ac:dyDescent="0.25">
      <c r="B151" s="12"/>
      <c r="D151" s="18"/>
      <c r="E151" s="12"/>
      <c r="F151" s="12"/>
      <c r="G151" s="12"/>
      <c r="H151" s="12"/>
    </row>
    <row r="152" spans="2:8" s="1" customFormat="1" ht="15.75" x14ac:dyDescent="0.25">
      <c r="B152" s="12"/>
      <c r="D152" s="18"/>
      <c r="E152" s="17"/>
      <c r="F152" s="17"/>
      <c r="G152" s="17"/>
      <c r="H152" s="17"/>
    </row>
    <row r="153" spans="2:8" s="1" customFormat="1" ht="15.75" x14ac:dyDescent="0.25">
      <c r="B153" s="12"/>
      <c r="D153" s="18"/>
      <c r="E153" s="12"/>
      <c r="F153" s="12"/>
      <c r="G153" s="12"/>
      <c r="H153" s="12"/>
    </row>
    <row r="154" spans="2:8" s="1" customFormat="1" ht="15.75" x14ac:dyDescent="0.25">
      <c r="B154" s="12"/>
      <c r="D154" s="18"/>
      <c r="E154" s="17"/>
      <c r="F154" s="17"/>
      <c r="G154" s="17"/>
      <c r="H154" s="17"/>
    </row>
    <row r="155" spans="2:8" s="1" customFormat="1" ht="15.75" x14ac:dyDescent="0.25">
      <c r="B155" s="12"/>
      <c r="D155" s="18"/>
      <c r="E155" s="12"/>
      <c r="F155" s="12"/>
      <c r="G155" s="12"/>
      <c r="H155" s="12"/>
    </row>
    <row r="156" spans="2:8" s="1" customFormat="1" ht="15.75" x14ac:dyDescent="0.25">
      <c r="B156" s="12"/>
      <c r="D156" s="18"/>
      <c r="E156" s="15"/>
      <c r="F156" s="15"/>
      <c r="G156" s="15"/>
      <c r="H156" s="15"/>
    </row>
  </sheetData>
  <sheetProtection selectLockedCells="1"/>
  <dataConsolidate/>
  <pageMargins left="0.59055118110236204" right="0.39370078740157499" top="0.59055118110236204" bottom="0.39370078740157499" header="0.196850393700787" footer="0.196850393700787"/>
  <pageSetup paperSize="9" scale="3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CEB2D-ED95-4115-9E00-FD0CC1613122}">
  <dimension ref="A1:AI38"/>
  <sheetViews>
    <sheetView view="pageBreakPreview" zoomScale="91" zoomScaleNormal="100" zoomScaleSheetLayoutView="91" workbookViewId="0">
      <selection activeCell="H30" sqref="H30"/>
    </sheetView>
  </sheetViews>
  <sheetFormatPr defaultColWidth="8.77734375" defaultRowHeight="15" x14ac:dyDescent="0.2"/>
  <cols>
    <col min="1" max="1" width="6.88671875" style="225" customWidth="1"/>
    <col min="2" max="2" width="65.88671875" style="225" customWidth="1"/>
    <col min="3" max="3" width="8.5546875" style="225" customWidth="1"/>
    <col min="4" max="4" width="5.6640625" style="225" customWidth="1"/>
    <col min="5" max="5" width="19.21875" style="225" customWidth="1"/>
    <col min="6" max="8" width="18" style="225" customWidth="1"/>
    <col min="9" max="16384" width="8.77734375" style="225"/>
  </cols>
  <sheetData>
    <row r="1" spans="1:35" s="1" customFormat="1" ht="18.75" x14ac:dyDescent="0.25">
      <c r="A1" s="143" t="s">
        <v>303</v>
      </c>
      <c r="B1" s="33"/>
      <c r="C1" s="33"/>
      <c r="D1" s="44"/>
      <c r="E1" s="33"/>
      <c r="F1" s="33"/>
      <c r="G1" s="33"/>
      <c r="H1" s="33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</row>
    <row r="2" spans="1:35" s="1" customFormat="1" ht="15.75" x14ac:dyDescent="0.25">
      <c r="A2" s="143" t="s">
        <v>302</v>
      </c>
      <c r="B2" s="33"/>
      <c r="C2" s="33"/>
      <c r="D2" s="44"/>
      <c r="E2" s="33"/>
      <c r="F2" s="33"/>
      <c r="G2" s="33"/>
      <c r="H2" s="33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spans="1:35" ht="15.75" x14ac:dyDescent="0.25">
      <c r="A3" s="32" t="s">
        <v>124</v>
      </c>
      <c r="B3" s="33"/>
      <c r="C3" s="33"/>
      <c r="D3" s="44"/>
      <c r="E3" s="33"/>
      <c r="F3" s="33"/>
      <c r="G3" s="33"/>
      <c r="H3" s="33"/>
    </row>
    <row r="4" spans="1:35" ht="15.75" x14ac:dyDescent="0.25">
      <c r="A4" s="32"/>
      <c r="B4" s="33"/>
      <c r="C4" s="33"/>
      <c r="D4" s="44"/>
      <c r="E4" s="33"/>
      <c r="F4" s="33"/>
      <c r="G4" s="33"/>
      <c r="H4" s="33"/>
    </row>
    <row r="5" spans="1:35" ht="15.75" x14ac:dyDescent="0.25">
      <c r="A5" s="32"/>
      <c r="B5" s="33"/>
      <c r="C5" s="33"/>
      <c r="D5" s="44"/>
      <c r="E5" s="33"/>
      <c r="F5" s="33"/>
      <c r="G5" s="33"/>
      <c r="H5" s="33"/>
    </row>
    <row r="6" spans="1:35" ht="19.5" thickBot="1" x14ac:dyDescent="0.35">
      <c r="A6" s="34"/>
      <c r="B6" s="35"/>
      <c r="C6" s="35"/>
      <c r="D6" s="48"/>
      <c r="E6" s="49"/>
      <c r="F6" s="217"/>
      <c r="G6" s="243"/>
      <c r="H6" s="243"/>
    </row>
    <row r="7" spans="1:35" ht="15.75" x14ac:dyDescent="0.25">
      <c r="A7" s="50"/>
      <c r="B7" s="51"/>
      <c r="C7" s="52"/>
      <c r="D7" s="53"/>
      <c r="E7" s="54"/>
      <c r="F7" s="55"/>
      <c r="G7" s="55"/>
      <c r="H7" s="149"/>
    </row>
    <row r="8" spans="1:35" ht="15.75" x14ac:dyDescent="0.25">
      <c r="A8" s="56"/>
      <c r="B8" s="57"/>
      <c r="C8" s="58"/>
      <c r="D8" s="59"/>
      <c r="E8" s="60"/>
      <c r="F8" s="61" t="s">
        <v>0</v>
      </c>
      <c r="G8" s="61" t="s">
        <v>0</v>
      </c>
      <c r="H8" s="150" t="s">
        <v>1</v>
      </c>
    </row>
    <row r="9" spans="1:35" ht="15.75" x14ac:dyDescent="0.25">
      <c r="A9" s="62" t="s">
        <v>4</v>
      </c>
      <c r="B9" s="63" t="s">
        <v>2</v>
      </c>
      <c r="C9" s="64" t="s">
        <v>5</v>
      </c>
      <c r="D9" s="64" t="s">
        <v>9</v>
      </c>
      <c r="E9" s="60" t="s">
        <v>26</v>
      </c>
      <c r="F9" s="61" t="s">
        <v>6</v>
      </c>
      <c r="G9" s="61" t="s">
        <v>7</v>
      </c>
      <c r="H9" s="150" t="s">
        <v>8</v>
      </c>
    </row>
    <row r="10" spans="1:35" ht="16.5" thickBot="1" x14ac:dyDescent="0.3">
      <c r="A10" s="65"/>
      <c r="B10" s="66"/>
      <c r="C10" s="67"/>
      <c r="D10" s="68"/>
      <c r="E10" s="69"/>
      <c r="F10" s="70" t="s">
        <v>3</v>
      </c>
      <c r="G10" s="70" t="s">
        <v>3</v>
      </c>
      <c r="H10" s="151" t="s">
        <v>3</v>
      </c>
    </row>
    <row r="11" spans="1:35" ht="15.75" x14ac:dyDescent="0.25">
      <c r="A11" s="226"/>
      <c r="B11" s="227"/>
      <c r="C11" s="227"/>
      <c r="D11" s="194"/>
      <c r="E11" s="195"/>
      <c r="F11" s="195"/>
      <c r="G11" s="132"/>
      <c r="H11" s="132"/>
    </row>
    <row r="12" spans="1:35" ht="15.75" x14ac:dyDescent="0.25">
      <c r="A12" s="228" t="s">
        <v>99</v>
      </c>
      <c r="B12" s="246" t="s">
        <v>129</v>
      </c>
      <c r="C12" s="230"/>
      <c r="D12" s="231"/>
      <c r="E12" s="232"/>
      <c r="F12" s="232"/>
      <c r="G12" s="136"/>
      <c r="H12" s="136"/>
    </row>
    <row r="13" spans="1:35" ht="15.75" x14ac:dyDescent="0.25">
      <c r="A13" s="228"/>
      <c r="B13" s="229"/>
      <c r="C13" s="230"/>
      <c r="D13" s="231"/>
      <c r="E13" s="232"/>
      <c r="F13" s="232"/>
      <c r="G13" s="136"/>
      <c r="H13" s="136"/>
    </row>
    <row r="14" spans="1:35" ht="15.75" x14ac:dyDescent="0.25">
      <c r="A14" s="228">
        <v>1</v>
      </c>
      <c r="B14" s="233" t="s">
        <v>125</v>
      </c>
      <c r="C14" s="230"/>
      <c r="D14" s="231"/>
      <c r="E14" s="234"/>
      <c r="F14" s="118"/>
      <c r="G14" s="118"/>
      <c r="H14" s="118"/>
    </row>
    <row r="15" spans="1:35" ht="15.75" x14ac:dyDescent="0.25">
      <c r="A15" s="228"/>
      <c r="B15" s="233" t="s">
        <v>126</v>
      </c>
      <c r="C15" s="230"/>
      <c r="D15" s="231"/>
      <c r="E15" s="234"/>
      <c r="F15" s="118"/>
      <c r="G15" s="118"/>
      <c r="H15" s="118"/>
    </row>
    <row r="16" spans="1:35" ht="15.75" x14ac:dyDescent="0.25">
      <c r="A16" s="228"/>
      <c r="B16" s="233" t="s">
        <v>127</v>
      </c>
      <c r="C16" s="230"/>
      <c r="D16" s="231"/>
      <c r="E16" s="234"/>
      <c r="F16" s="118"/>
      <c r="G16" s="118"/>
      <c r="H16" s="118"/>
    </row>
    <row r="17" spans="1:8" ht="15.75" x14ac:dyDescent="0.25">
      <c r="A17" s="228"/>
      <c r="B17" s="233" t="s">
        <v>128</v>
      </c>
      <c r="C17" s="230"/>
      <c r="D17" s="231"/>
      <c r="E17" s="234"/>
      <c r="F17" s="200"/>
      <c r="G17" s="190"/>
      <c r="H17" s="208"/>
    </row>
    <row r="18" spans="1:8" ht="15.75" x14ac:dyDescent="0.25">
      <c r="A18" s="228"/>
      <c r="B18" s="233"/>
      <c r="C18" s="230"/>
      <c r="D18" s="231"/>
      <c r="E18" s="234"/>
      <c r="F18" s="190"/>
      <c r="G18" s="190"/>
      <c r="H18" s="208"/>
    </row>
    <row r="19" spans="1:8" ht="15.75" x14ac:dyDescent="0.25">
      <c r="A19" s="228">
        <v>2</v>
      </c>
      <c r="B19" s="233" t="s">
        <v>337</v>
      </c>
      <c r="C19" s="230">
        <v>3</v>
      </c>
      <c r="D19" s="231" t="s">
        <v>23</v>
      </c>
      <c r="E19" s="234"/>
      <c r="F19" s="200"/>
      <c r="G19" s="200"/>
      <c r="H19" s="200">
        <f>C19*(F19+G19)</f>
        <v>0</v>
      </c>
    </row>
    <row r="20" spans="1:8" ht="15.75" x14ac:dyDescent="0.25">
      <c r="A20" s="228"/>
      <c r="B20" s="233"/>
      <c r="C20" s="230"/>
      <c r="D20" s="230"/>
      <c r="E20" s="230"/>
      <c r="F20" s="86"/>
      <c r="G20" s="86"/>
      <c r="H20" s="200"/>
    </row>
    <row r="21" spans="1:8" ht="15.75" x14ac:dyDescent="0.25">
      <c r="A21" s="228">
        <v>2</v>
      </c>
      <c r="B21" s="227" t="s">
        <v>130</v>
      </c>
      <c r="C21" s="230">
        <v>2</v>
      </c>
      <c r="D21" s="231" t="s">
        <v>23</v>
      </c>
      <c r="E21" s="234"/>
      <c r="F21" s="200"/>
      <c r="G21" s="200"/>
      <c r="H21" s="200">
        <f>C21*(F21+G21)</f>
        <v>0</v>
      </c>
    </row>
    <row r="22" spans="1:8" ht="15.75" x14ac:dyDescent="0.25">
      <c r="A22" s="228"/>
      <c r="B22" s="233"/>
      <c r="C22" s="230"/>
      <c r="D22" s="231"/>
      <c r="E22" s="234"/>
      <c r="F22" s="200"/>
      <c r="G22" s="190"/>
      <c r="H22" s="200"/>
    </row>
    <row r="23" spans="1:8" ht="15.75" x14ac:dyDescent="0.25">
      <c r="A23" s="228">
        <v>4</v>
      </c>
      <c r="B23" s="233" t="s">
        <v>131</v>
      </c>
      <c r="C23" s="230">
        <v>1</v>
      </c>
      <c r="D23" s="231" t="s">
        <v>23</v>
      </c>
      <c r="E23" s="234"/>
      <c r="F23" s="200"/>
      <c r="G23" s="200"/>
      <c r="H23" s="200">
        <f>C23*(F23+G23)</f>
        <v>0</v>
      </c>
    </row>
    <row r="24" spans="1:8" ht="15.75" x14ac:dyDescent="0.25">
      <c r="A24" s="228"/>
      <c r="B24" s="233"/>
      <c r="C24" s="230"/>
      <c r="D24" s="231"/>
      <c r="E24" s="234"/>
      <c r="F24" s="200"/>
      <c r="G24" s="190"/>
      <c r="H24" s="200"/>
    </row>
    <row r="25" spans="1:8" ht="15.75" x14ac:dyDescent="0.25">
      <c r="A25" s="228">
        <v>5</v>
      </c>
      <c r="B25" s="227" t="s">
        <v>132</v>
      </c>
      <c r="C25" s="230"/>
      <c r="D25" s="231"/>
      <c r="E25" s="234"/>
      <c r="F25" s="190"/>
      <c r="G25" s="190"/>
      <c r="H25" s="200"/>
    </row>
    <row r="26" spans="1:8" ht="15.75" x14ac:dyDescent="0.25">
      <c r="A26" s="228"/>
      <c r="B26" s="233" t="s">
        <v>133</v>
      </c>
      <c r="C26" s="230">
        <v>12</v>
      </c>
      <c r="D26" s="231" t="s">
        <v>24</v>
      </c>
      <c r="E26" s="234"/>
      <c r="F26" s="86"/>
      <c r="G26" s="86"/>
      <c r="H26" s="200">
        <f>C26*(F26+G26)</f>
        <v>0</v>
      </c>
    </row>
    <row r="27" spans="1:8" ht="15.75" x14ac:dyDescent="0.25">
      <c r="A27" s="228"/>
      <c r="B27" s="233" t="s">
        <v>134</v>
      </c>
      <c r="C27" s="230"/>
      <c r="D27" s="230"/>
      <c r="E27" s="230"/>
      <c r="F27" s="86"/>
      <c r="G27" s="86"/>
      <c r="H27" s="200"/>
    </row>
    <row r="28" spans="1:8" ht="15.75" x14ac:dyDescent="0.25">
      <c r="A28" s="228"/>
      <c r="B28" s="233" t="s">
        <v>135</v>
      </c>
      <c r="C28" s="230"/>
      <c r="D28" s="231"/>
      <c r="E28" s="234"/>
      <c r="F28" s="86"/>
      <c r="G28" s="86"/>
      <c r="H28" s="200"/>
    </row>
    <row r="29" spans="1:8" ht="15.75" x14ac:dyDescent="0.25">
      <c r="A29" s="228"/>
      <c r="B29" s="233"/>
      <c r="C29" s="230"/>
      <c r="D29" s="231"/>
      <c r="E29" s="234"/>
      <c r="F29" s="86"/>
      <c r="G29" s="86"/>
      <c r="H29" s="200"/>
    </row>
    <row r="30" spans="1:8" ht="15.75" x14ac:dyDescent="0.25">
      <c r="A30" s="228">
        <v>6</v>
      </c>
      <c r="B30" s="233" t="s">
        <v>136</v>
      </c>
      <c r="C30" s="230">
        <v>1</v>
      </c>
      <c r="D30" s="231" t="s">
        <v>13</v>
      </c>
      <c r="E30" s="234"/>
      <c r="F30" s="86"/>
      <c r="G30" s="86"/>
      <c r="H30" s="200"/>
    </row>
    <row r="31" spans="1:8" ht="15.75" x14ac:dyDescent="0.25">
      <c r="A31" s="228"/>
      <c r="B31" s="233"/>
      <c r="C31" s="230"/>
      <c r="D31" s="231"/>
      <c r="E31" s="234"/>
      <c r="F31" s="200"/>
      <c r="G31" s="200"/>
      <c r="H31" s="200"/>
    </row>
    <row r="32" spans="1:8" ht="15.75" x14ac:dyDescent="0.25">
      <c r="A32" s="228"/>
      <c r="B32" s="227"/>
      <c r="C32" s="230"/>
      <c r="D32" s="231"/>
      <c r="E32" s="234"/>
      <c r="F32" s="190"/>
      <c r="G32" s="190"/>
      <c r="H32" s="209"/>
    </row>
    <row r="33" spans="1:8" ht="15.75" x14ac:dyDescent="0.25">
      <c r="A33" s="228"/>
      <c r="B33" s="233"/>
      <c r="C33" s="230"/>
      <c r="D33" s="231"/>
      <c r="E33" s="234"/>
      <c r="F33" s="200"/>
      <c r="G33" s="190"/>
      <c r="H33" s="203"/>
    </row>
    <row r="34" spans="1:8" ht="15.75" x14ac:dyDescent="0.25">
      <c r="A34" s="228"/>
      <c r="B34" s="233"/>
      <c r="C34" s="230"/>
      <c r="D34" s="230"/>
      <c r="E34" s="230"/>
      <c r="F34" s="86"/>
      <c r="G34" s="86"/>
      <c r="H34" s="209"/>
    </row>
    <row r="35" spans="1:8" ht="15.75" x14ac:dyDescent="0.25">
      <c r="A35" s="228"/>
      <c r="B35" s="227"/>
      <c r="C35" s="230"/>
      <c r="D35" s="231"/>
      <c r="E35" s="234"/>
      <c r="F35" s="190"/>
      <c r="G35" s="190"/>
      <c r="H35" s="210"/>
    </row>
    <row r="36" spans="1:8" ht="15.75" x14ac:dyDescent="0.25">
      <c r="A36" s="228"/>
      <c r="B36" s="233"/>
      <c r="C36" s="230"/>
      <c r="D36" s="231"/>
      <c r="E36" s="234"/>
      <c r="F36" s="200"/>
      <c r="G36" s="190"/>
      <c r="H36" s="208"/>
    </row>
    <row r="37" spans="1:8" ht="15.75" x14ac:dyDescent="0.25">
      <c r="A37" s="228"/>
      <c r="B37" s="233"/>
      <c r="C37" s="230"/>
      <c r="D37" s="230"/>
      <c r="E37" s="230"/>
      <c r="F37" s="86"/>
      <c r="G37" s="86"/>
      <c r="H37" s="209"/>
    </row>
    <row r="38" spans="1:8" ht="16.5" thickBot="1" x14ac:dyDescent="0.3">
      <c r="A38" s="93"/>
      <c r="B38" s="94" t="s">
        <v>17</v>
      </c>
      <c r="C38" s="95"/>
      <c r="D38" s="96"/>
      <c r="E38" s="97"/>
      <c r="F38" s="99"/>
      <c r="G38" s="99"/>
      <c r="H38" s="211">
        <f>SUM(H19:H37)</f>
        <v>0</v>
      </c>
    </row>
  </sheetData>
  <pageMargins left="0.7" right="0.7" top="0.75" bottom="0.75" header="0.3" footer="0.3"/>
  <pageSetup scale="4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E6BBA-BF27-4C80-A6F2-C7590B4431B0}">
  <dimension ref="A1:AI80"/>
  <sheetViews>
    <sheetView showZeros="0" view="pageBreakPreview" topLeftCell="A7" zoomScale="90" zoomScaleNormal="70" zoomScaleSheetLayoutView="90" workbookViewId="0">
      <selection activeCell="G22" sqref="G22"/>
    </sheetView>
  </sheetViews>
  <sheetFormatPr defaultColWidth="7.109375" defaultRowHeight="15" x14ac:dyDescent="0.2"/>
  <cols>
    <col min="1" max="1" width="6.88671875" style="5" customWidth="1"/>
    <col min="2" max="2" width="57.44140625" style="1" bestFit="1" customWidth="1"/>
    <col min="3" max="3" width="8.5546875" style="1" customWidth="1"/>
    <col min="4" max="4" width="5.6640625" style="18" customWidth="1"/>
    <col min="5" max="7" width="18" style="1" customWidth="1"/>
    <col min="8" max="34" width="7.109375" style="20" customWidth="1"/>
    <col min="35" max="16384" width="7.109375" style="1"/>
  </cols>
  <sheetData>
    <row r="1" spans="1:35" ht="18.75" x14ac:dyDescent="0.25">
      <c r="A1" s="143" t="s">
        <v>303</v>
      </c>
      <c r="B1" s="33"/>
      <c r="C1" s="33"/>
      <c r="D1" s="44"/>
      <c r="E1" s="33"/>
      <c r="F1" s="33"/>
      <c r="G1" s="33"/>
      <c r="H1" s="33"/>
      <c r="AI1" s="20"/>
    </row>
    <row r="2" spans="1:35" ht="15.75" x14ac:dyDescent="0.25">
      <c r="A2" s="143" t="s">
        <v>302</v>
      </c>
      <c r="B2" s="33"/>
      <c r="C2" s="33"/>
      <c r="D2" s="44"/>
      <c r="E2" s="33"/>
      <c r="F2" s="33"/>
      <c r="G2" s="33"/>
      <c r="H2" s="33"/>
      <c r="AI2" s="20"/>
    </row>
    <row r="3" spans="1:35" ht="15.75" x14ac:dyDescent="0.25">
      <c r="A3" s="32" t="s">
        <v>163</v>
      </c>
      <c r="B3" s="33"/>
      <c r="C3" s="33"/>
      <c r="D3" s="44"/>
      <c r="E3" s="33"/>
      <c r="F3" s="33"/>
      <c r="G3" s="33"/>
    </row>
    <row r="4" spans="1:35" ht="15.75" x14ac:dyDescent="0.25">
      <c r="A4" s="32"/>
      <c r="B4" s="33"/>
      <c r="C4" s="33"/>
      <c r="D4" s="44"/>
      <c r="E4" s="33"/>
      <c r="F4" s="33"/>
      <c r="G4" s="33"/>
    </row>
    <row r="5" spans="1:35" ht="16.5" thickBot="1" x14ac:dyDescent="0.3">
      <c r="A5" s="32"/>
      <c r="B5" s="33"/>
      <c r="C5" s="33"/>
      <c r="D5" s="44"/>
      <c r="E5" s="33"/>
      <c r="F5" s="33"/>
      <c r="G5" s="33"/>
    </row>
    <row r="6" spans="1:35" s="188" customFormat="1" ht="15.75" x14ac:dyDescent="0.25">
      <c r="A6" s="50"/>
      <c r="B6" s="51"/>
      <c r="C6" s="52"/>
      <c r="D6" s="53"/>
      <c r="E6" s="120"/>
      <c r="F6" s="120"/>
      <c r="G6" s="122"/>
      <c r="H6" s="187"/>
      <c r="I6" s="8"/>
      <c r="J6" s="2"/>
      <c r="K6" s="2"/>
      <c r="L6" s="2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</row>
    <row r="7" spans="1:35" s="188" customFormat="1" ht="15" customHeight="1" x14ac:dyDescent="0.25">
      <c r="A7" s="56"/>
      <c r="B7" s="57"/>
      <c r="C7" s="58"/>
      <c r="D7" s="59"/>
      <c r="E7" s="123" t="s">
        <v>0</v>
      </c>
      <c r="F7" s="123" t="s">
        <v>0</v>
      </c>
      <c r="G7" s="125" t="s">
        <v>1</v>
      </c>
      <c r="H7" s="2"/>
      <c r="I7" s="8"/>
      <c r="J7" s="3"/>
      <c r="K7" s="4"/>
      <c r="L7" s="3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</row>
    <row r="8" spans="1:35" s="188" customFormat="1" ht="15.75" x14ac:dyDescent="0.25">
      <c r="A8" s="62" t="s">
        <v>4</v>
      </c>
      <c r="B8" s="63" t="s">
        <v>2</v>
      </c>
      <c r="C8" s="64" t="s">
        <v>5</v>
      </c>
      <c r="D8" s="64" t="s">
        <v>9</v>
      </c>
      <c r="E8" s="123" t="s">
        <v>6</v>
      </c>
      <c r="F8" s="123" t="s">
        <v>7</v>
      </c>
      <c r="G8" s="125" t="s">
        <v>8</v>
      </c>
      <c r="H8" s="2"/>
      <c r="I8" s="8"/>
      <c r="J8" s="2"/>
      <c r="K8" s="2"/>
      <c r="L8" s="2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</row>
    <row r="9" spans="1:35" s="188" customFormat="1" ht="16.5" thickBot="1" x14ac:dyDescent="0.3">
      <c r="A9" s="65"/>
      <c r="B9" s="66"/>
      <c r="C9" s="67"/>
      <c r="D9" s="68"/>
      <c r="E9" s="126" t="s">
        <v>3</v>
      </c>
      <c r="F9" s="126" t="s">
        <v>3</v>
      </c>
      <c r="G9" s="128" t="s">
        <v>3</v>
      </c>
      <c r="H9" s="187"/>
      <c r="I9" s="189"/>
      <c r="J9" s="6"/>
      <c r="K9" s="6"/>
      <c r="L9" s="6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</row>
    <row r="10" spans="1:35" s="188" customFormat="1" ht="15.75" x14ac:dyDescent="0.25">
      <c r="A10" s="226"/>
      <c r="B10" s="227"/>
      <c r="C10" s="227"/>
      <c r="D10" s="194"/>
      <c r="E10" s="195"/>
      <c r="F10" s="195"/>
      <c r="G10" s="195"/>
      <c r="H10" s="189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</row>
    <row r="11" spans="1:35" s="188" customFormat="1" ht="15.75" x14ac:dyDescent="0.25">
      <c r="A11" s="226" t="s">
        <v>113</v>
      </c>
      <c r="B11" s="247" t="s">
        <v>346</v>
      </c>
      <c r="C11" s="227"/>
      <c r="D11" s="194"/>
      <c r="E11" s="195"/>
      <c r="F11" s="195"/>
      <c r="G11" s="195"/>
      <c r="H11" s="189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</row>
    <row r="12" spans="1:35" s="188" customFormat="1" ht="15.75" x14ac:dyDescent="0.25">
      <c r="A12" s="226"/>
      <c r="B12" s="227"/>
      <c r="C12" s="227"/>
      <c r="D12" s="194"/>
      <c r="E12" s="195"/>
      <c r="F12" s="195"/>
      <c r="G12" s="195"/>
      <c r="H12" s="189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</row>
    <row r="13" spans="1:35" s="188" customFormat="1" ht="15.75" x14ac:dyDescent="0.25">
      <c r="A13" s="239" t="s">
        <v>12</v>
      </c>
      <c r="B13" s="227" t="s">
        <v>164</v>
      </c>
      <c r="C13" s="227"/>
      <c r="D13" s="231"/>
      <c r="E13" s="238"/>
      <c r="F13" s="238"/>
      <c r="G13" s="238"/>
      <c r="H13" s="189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</row>
    <row r="14" spans="1:35" s="188" customFormat="1" ht="15.75" x14ac:dyDescent="0.25">
      <c r="A14" s="226"/>
      <c r="B14" s="227" t="s">
        <v>165</v>
      </c>
      <c r="C14" s="227"/>
      <c r="D14" s="231"/>
      <c r="E14" s="238"/>
      <c r="F14" s="238"/>
      <c r="G14" s="238"/>
      <c r="H14" s="189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</row>
    <row r="15" spans="1:35" s="188" customFormat="1" ht="15.75" x14ac:dyDescent="0.25">
      <c r="A15" s="241"/>
      <c r="B15" s="227" t="s">
        <v>338</v>
      </c>
      <c r="C15" s="230"/>
      <c r="D15" s="231"/>
      <c r="E15" s="240"/>
      <c r="F15" s="240"/>
      <c r="G15" s="240"/>
      <c r="H15" s="189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</row>
    <row r="16" spans="1:35" s="188" customFormat="1" ht="15.75" x14ac:dyDescent="0.25">
      <c r="A16" s="239"/>
      <c r="B16" s="227" t="s">
        <v>166</v>
      </c>
      <c r="C16" s="230"/>
      <c r="D16" s="231"/>
      <c r="E16" s="240"/>
      <c r="F16" s="240"/>
      <c r="G16" s="240"/>
      <c r="H16" s="189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</row>
    <row r="17" spans="1:34" s="188" customFormat="1" ht="15.75" x14ac:dyDescent="0.25">
      <c r="A17" s="239"/>
      <c r="B17" s="227"/>
      <c r="C17" s="227"/>
      <c r="D17" s="231"/>
      <c r="E17" s="238"/>
      <c r="F17" s="238"/>
      <c r="G17" s="238"/>
      <c r="H17" s="189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</row>
    <row r="18" spans="1:34" s="188" customFormat="1" ht="15.75" x14ac:dyDescent="0.25">
      <c r="A18" s="239"/>
      <c r="B18" s="227" t="s">
        <v>167</v>
      </c>
      <c r="C18" s="230"/>
      <c r="D18" s="231"/>
      <c r="E18" s="232"/>
      <c r="F18" s="136"/>
      <c r="G18" s="136"/>
      <c r="H18" s="189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</row>
    <row r="19" spans="1:34" s="188" customFormat="1" ht="15.75" x14ac:dyDescent="0.25">
      <c r="A19" s="228">
        <v>1</v>
      </c>
      <c r="B19" s="227" t="s">
        <v>168</v>
      </c>
      <c r="C19" s="230">
        <v>20</v>
      </c>
      <c r="D19" s="231" t="s">
        <v>24</v>
      </c>
      <c r="E19" s="200"/>
      <c r="F19" s="200"/>
      <c r="G19" s="200">
        <f>C19*(E19+F19)</f>
        <v>0</v>
      </c>
      <c r="H19" s="189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</row>
    <row r="20" spans="1:34" s="188" customFormat="1" ht="15.75" x14ac:dyDescent="0.25">
      <c r="A20" s="228">
        <v>2</v>
      </c>
      <c r="B20" s="227" t="s">
        <v>169</v>
      </c>
      <c r="C20" s="230">
        <v>35</v>
      </c>
      <c r="D20" s="231" t="s">
        <v>24</v>
      </c>
      <c r="E20" s="200"/>
      <c r="F20" s="200"/>
      <c r="G20" s="200">
        <f>C20*(E20+F20)</f>
        <v>0</v>
      </c>
      <c r="H20" s="189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</row>
    <row r="21" spans="1:34" s="188" customFormat="1" ht="15.75" x14ac:dyDescent="0.25">
      <c r="A21" s="228">
        <v>3</v>
      </c>
      <c r="B21" s="227" t="s">
        <v>170</v>
      </c>
      <c r="C21" s="230">
        <v>30</v>
      </c>
      <c r="D21" s="231" t="s">
        <v>24</v>
      </c>
      <c r="E21" s="200"/>
      <c r="F21" s="200"/>
      <c r="G21" s="200">
        <f>C21*(E21+F21)</f>
        <v>0</v>
      </c>
      <c r="H21" s="189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</row>
    <row r="22" spans="1:34" s="188" customFormat="1" ht="15.75" x14ac:dyDescent="0.25">
      <c r="A22" s="228">
        <v>4</v>
      </c>
      <c r="B22" s="227" t="s">
        <v>339</v>
      </c>
      <c r="C22" s="230">
        <v>1</v>
      </c>
      <c r="D22" s="231" t="s">
        <v>13</v>
      </c>
      <c r="E22" s="200"/>
      <c r="F22" s="200"/>
      <c r="G22" s="200"/>
      <c r="H22" s="189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</row>
    <row r="23" spans="1:34" s="188" customFormat="1" ht="15.75" x14ac:dyDescent="0.25">
      <c r="A23" s="228"/>
      <c r="B23" s="227" t="s">
        <v>340</v>
      </c>
      <c r="C23" s="230"/>
      <c r="D23" s="231"/>
      <c r="E23" s="200"/>
      <c r="F23" s="200"/>
      <c r="G23" s="200"/>
      <c r="H23" s="189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</row>
    <row r="24" spans="1:34" s="188" customFormat="1" ht="15.75" x14ac:dyDescent="0.25">
      <c r="A24" s="228"/>
      <c r="B24" s="227"/>
      <c r="C24" s="230"/>
      <c r="D24" s="231"/>
      <c r="E24" s="200"/>
      <c r="F24" s="200"/>
      <c r="G24" s="200"/>
      <c r="H24" s="189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</row>
    <row r="25" spans="1:34" s="188" customFormat="1" ht="15.75" x14ac:dyDescent="0.25">
      <c r="A25" s="228" t="s">
        <v>14</v>
      </c>
      <c r="B25" s="227" t="s">
        <v>229</v>
      </c>
      <c r="C25" s="230"/>
      <c r="D25" s="231"/>
      <c r="E25" s="200"/>
      <c r="F25" s="200"/>
      <c r="G25" s="200"/>
      <c r="H25" s="189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</row>
    <row r="26" spans="1:34" s="188" customFormat="1" ht="15.75" x14ac:dyDescent="0.25">
      <c r="A26" s="228"/>
      <c r="B26" s="227" t="s">
        <v>227</v>
      </c>
      <c r="C26" s="230"/>
      <c r="D26" s="231"/>
      <c r="E26" s="200"/>
      <c r="F26" s="200"/>
      <c r="G26" s="200"/>
      <c r="H26" s="189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</row>
    <row r="27" spans="1:34" s="188" customFormat="1" ht="15.75" x14ac:dyDescent="0.25">
      <c r="A27" s="228"/>
      <c r="B27" s="227" t="s">
        <v>228</v>
      </c>
      <c r="C27" s="230"/>
      <c r="D27" s="231"/>
      <c r="E27" s="200"/>
      <c r="F27" s="200"/>
      <c r="G27" s="200"/>
      <c r="H27" s="189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</row>
    <row r="28" spans="1:34" s="188" customFormat="1" ht="15.75" x14ac:dyDescent="0.25">
      <c r="A28" s="228"/>
      <c r="B28" s="227"/>
      <c r="C28" s="230"/>
      <c r="D28" s="231"/>
      <c r="E28" s="200"/>
      <c r="F28" s="200"/>
      <c r="G28" s="200"/>
      <c r="H28" s="189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</row>
    <row r="29" spans="1:34" s="188" customFormat="1" ht="15.75" x14ac:dyDescent="0.25">
      <c r="A29" s="228"/>
      <c r="B29" s="227" t="s">
        <v>171</v>
      </c>
      <c r="C29" s="230">
        <v>1</v>
      </c>
      <c r="D29" s="231" t="s">
        <v>23</v>
      </c>
      <c r="E29" s="200"/>
      <c r="F29" s="200"/>
      <c r="G29" s="200">
        <f>C29*(E29+F29)</f>
        <v>0</v>
      </c>
      <c r="H29" s="189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</row>
    <row r="30" spans="1:34" s="188" customFormat="1" ht="15.75" x14ac:dyDescent="0.25">
      <c r="A30" s="228"/>
      <c r="B30" s="235"/>
      <c r="C30" s="227"/>
      <c r="D30" s="231"/>
      <c r="E30" s="238"/>
      <c r="F30" s="238"/>
      <c r="G30" s="200"/>
      <c r="H30" s="189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</row>
    <row r="31" spans="1:34" s="188" customFormat="1" ht="15.75" x14ac:dyDescent="0.25">
      <c r="A31" s="228"/>
      <c r="B31" s="237"/>
      <c r="C31" s="230"/>
      <c r="D31" s="231"/>
      <c r="E31" s="232"/>
      <c r="F31" s="136"/>
      <c r="G31" s="200"/>
      <c r="H31" s="189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</row>
    <row r="32" spans="1:34" s="188" customFormat="1" ht="15.75" x14ac:dyDescent="0.25">
      <c r="A32" s="228"/>
      <c r="B32" s="227"/>
      <c r="C32" s="230"/>
      <c r="D32" s="231"/>
      <c r="E32" s="190"/>
      <c r="F32" s="190"/>
      <c r="G32" s="208"/>
      <c r="H32" s="189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</row>
    <row r="33" spans="1:34" s="188" customFormat="1" ht="15.75" x14ac:dyDescent="0.25">
      <c r="A33" s="228"/>
      <c r="B33" s="227"/>
      <c r="C33" s="230"/>
      <c r="D33" s="231"/>
      <c r="E33" s="190"/>
      <c r="F33" s="190"/>
      <c r="G33" s="208"/>
      <c r="H33" s="189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</row>
    <row r="34" spans="1:34" s="188" customFormat="1" ht="15.75" x14ac:dyDescent="0.25">
      <c r="A34" s="236"/>
      <c r="B34" s="235"/>
      <c r="C34" s="230"/>
      <c r="D34" s="231"/>
      <c r="E34" s="190"/>
      <c r="F34" s="190"/>
      <c r="G34" s="210"/>
      <c r="H34" s="189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</row>
    <row r="35" spans="1:34" ht="16.5" thickBot="1" x14ac:dyDescent="0.3">
      <c r="A35" s="93"/>
      <c r="B35" s="94" t="s">
        <v>17</v>
      </c>
      <c r="C35" s="95"/>
      <c r="D35" s="96"/>
      <c r="E35" s="99"/>
      <c r="F35" s="99"/>
      <c r="G35" s="180">
        <f>SUM(G11:G34)</f>
        <v>0</v>
      </c>
    </row>
    <row r="38" spans="1:34" ht="15.75" x14ac:dyDescent="0.25">
      <c r="E38" s="12"/>
      <c r="F38" s="12"/>
      <c r="G38" s="12"/>
    </row>
    <row r="40" spans="1:34" x14ac:dyDescent="0.2">
      <c r="E40" s="13"/>
      <c r="F40" s="13"/>
      <c r="G40" s="13"/>
    </row>
    <row r="41" spans="1:34" x14ac:dyDescent="0.2">
      <c r="E41" s="13"/>
      <c r="F41" s="13"/>
      <c r="G41" s="13"/>
    </row>
    <row r="42" spans="1:34" x14ac:dyDescent="0.2">
      <c r="E42" s="13"/>
      <c r="F42" s="13"/>
      <c r="G42" s="13"/>
    </row>
    <row r="43" spans="1:34" x14ac:dyDescent="0.2">
      <c r="E43" s="13"/>
      <c r="F43" s="13"/>
      <c r="G43" s="13"/>
    </row>
    <row r="44" spans="1:34" x14ac:dyDescent="0.2">
      <c r="E44" s="13"/>
      <c r="F44" s="13"/>
      <c r="G44" s="13"/>
    </row>
    <row r="45" spans="1:34" x14ac:dyDescent="0.2">
      <c r="E45" s="13"/>
      <c r="F45" s="13"/>
      <c r="G45" s="13"/>
    </row>
    <row r="46" spans="1:34" x14ac:dyDescent="0.2">
      <c r="E46" s="13"/>
      <c r="F46" s="13"/>
      <c r="G46" s="13"/>
    </row>
    <row r="47" spans="1:34" x14ac:dyDescent="0.2">
      <c r="A47" s="1"/>
      <c r="D47" s="1"/>
      <c r="E47" s="13"/>
      <c r="F47" s="13"/>
      <c r="G47" s="1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2">
      <c r="A48" s="1"/>
      <c r="D48" s="1"/>
      <c r="E48" s="13"/>
      <c r="F48" s="13"/>
      <c r="G48" s="1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4:7" s="1" customFormat="1" x14ac:dyDescent="0.2">
      <c r="E49" s="13"/>
      <c r="F49" s="13"/>
      <c r="G49" s="13"/>
    </row>
    <row r="50" spans="4:7" s="1" customFormat="1" x14ac:dyDescent="0.2">
      <c r="E50" s="13"/>
      <c r="F50" s="13"/>
      <c r="G50" s="13"/>
    </row>
    <row r="51" spans="4:7" s="1" customFormat="1" x14ac:dyDescent="0.2">
      <c r="E51" s="13"/>
      <c r="F51" s="13"/>
      <c r="G51" s="13"/>
    </row>
    <row r="52" spans="4:7" s="1" customFormat="1" x14ac:dyDescent="0.2">
      <c r="E52" s="13"/>
      <c r="F52" s="13"/>
      <c r="G52" s="13"/>
    </row>
    <row r="53" spans="4:7" s="1" customFormat="1" x14ac:dyDescent="0.2">
      <c r="E53" s="13"/>
      <c r="F53" s="13"/>
      <c r="G53" s="13"/>
    </row>
    <row r="54" spans="4:7" s="1" customFormat="1" x14ac:dyDescent="0.2">
      <c r="E54" s="13"/>
      <c r="F54" s="13"/>
      <c r="G54" s="13"/>
    </row>
    <row r="55" spans="4:7" s="1" customFormat="1" x14ac:dyDescent="0.2">
      <c r="E55" s="13"/>
      <c r="F55" s="13"/>
      <c r="G55" s="13"/>
    </row>
    <row r="56" spans="4:7" s="1" customFormat="1" x14ac:dyDescent="0.2">
      <c r="E56" s="13"/>
      <c r="F56" s="13"/>
      <c r="G56" s="13"/>
    </row>
    <row r="57" spans="4:7" s="1" customFormat="1" x14ac:dyDescent="0.2">
      <c r="E57" s="13"/>
      <c r="F57" s="13"/>
      <c r="G57" s="13"/>
    </row>
    <row r="58" spans="4:7" s="1" customFormat="1" x14ac:dyDescent="0.2">
      <c r="E58" s="13"/>
      <c r="F58" s="13"/>
      <c r="G58" s="13"/>
    </row>
    <row r="59" spans="4:7" s="1" customFormat="1" x14ac:dyDescent="0.2">
      <c r="E59" s="13"/>
      <c r="F59" s="13"/>
      <c r="G59" s="13"/>
    </row>
    <row r="60" spans="4:7" s="1" customFormat="1" x14ac:dyDescent="0.2">
      <c r="E60" s="13"/>
      <c r="F60" s="13"/>
      <c r="G60" s="13"/>
    </row>
    <row r="61" spans="4:7" s="1" customFormat="1" x14ac:dyDescent="0.2">
      <c r="E61" s="13"/>
      <c r="F61" s="13"/>
      <c r="G61" s="13"/>
    </row>
    <row r="62" spans="4:7" s="1" customFormat="1" x14ac:dyDescent="0.2">
      <c r="E62" s="13"/>
      <c r="F62" s="13"/>
      <c r="G62" s="13"/>
    </row>
    <row r="64" spans="4:7" s="1" customFormat="1" x14ac:dyDescent="0.2">
      <c r="D64" s="18"/>
      <c r="E64" s="14"/>
      <c r="F64" s="14"/>
      <c r="G64" s="14"/>
    </row>
    <row r="66" spans="2:7" s="1" customFormat="1" x14ac:dyDescent="0.2">
      <c r="D66" s="18"/>
      <c r="E66" s="13"/>
      <c r="F66" s="13"/>
      <c r="G66" s="13"/>
    </row>
    <row r="68" spans="2:7" s="1" customFormat="1" ht="15.75" x14ac:dyDescent="0.25">
      <c r="D68" s="18"/>
      <c r="E68" s="15"/>
      <c r="F68" s="15"/>
      <c r="G68" s="15"/>
    </row>
    <row r="72" spans="2:7" s="1" customFormat="1" ht="15.75" x14ac:dyDescent="0.25">
      <c r="B72" s="12"/>
      <c r="D72" s="18"/>
      <c r="E72" s="16"/>
      <c r="F72" s="16"/>
      <c r="G72" s="16"/>
    </row>
    <row r="73" spans="2:7" s="1" customFormat="1" ht="15.75" x14ac:dyDescent="0.25">
      <c r="B73" s="12"/>
      <c r="D73" s="18"/>
      <c r="E73" s="12"/>
      <c r="F73" s="12"/>
      <c r="G73" s="12"/>
    </row>
    <row r="74" spans="2:7" s="1" customFormat="1" ht="15.75" x14ac:dyDescent="0.25">
      <c r="B74" s="12"/>
      <c r="D74" s="18"/>
      <c r="E74" s="17"/>
      <c r="F74" s="17"/>
      <c r="G74" s="17"/>
    </row>
    <row r="75" spans="2:7" s="1" customFormat="1" ht="15.75" x14ac:dyDescent="0.25">
      <c r="B75" s="12"/>
      <c r="D75" s="18"/>
      <c r="E75" s="12"/>
      <c r="F75" s="12"/>
      <c r="G75" s="12"/>
    </row>
    <row r="76" spans="2:7" s="1" customFormat="1" ht="15.75" x14ac:dyDescent="0.25">
      <c r="B76" s="12"/>
      <c r="D76" s="18"/>
      <c r="E76" s="17"/>
      <c r="F76" s="17"/>
      <c r="G76" s="17"/>
    </row>
    <row r="77" spans="2:7" s="1" customFormat="1" ht="15.75" x14ac:dyDescent="0.25">
      <c r="B77" s="12"/>
      <c r="D77" s="18"/>
      <c r="E77" s="12"/>
      <c r="F77" s="12"/>
      <c r="G77" s="12"/>
    </row>
    <row r="78" spans="2:7" s="1" customFormat="1" ht="15.75" x14ac:dyDescent="0.25">
      <c r="B78" s="12"/>
      <c r="D78" s="18"/>
      <c r="E78" s="17"/>
      <c r="F78" s="17"/>
      <c r="G78" s="17"/>
    </row>
    <row r="79" spans="2:7" s="1" customFormat="1" ht="15.75" x14ac:dyDescent="0.25">
      <c r="B79" s="12"/>
      <c r="D79" s="18"/>
      <c r="E79" s="12"/>
      <c r="F79" s="12"/>
      <c r="G79" s="12"/>
    </row>
    <row r="80" spans="2:7" s="1" customFormat="1" ht="15.75" x14ac:dyDescent="0.25">
      <c r="B80" s="12"/>
      <c r="D80" s="18"/>
      <c r="E80" s="15"/>
      <c r="F80" s="15"/>
      <c r="G80" s="15"/>
    </row>
  </sheetData>
  <sheetProtection selectLockedCells="1"/>
  <dataConsolidate/>
  <pageMargins left="0.59055118110236204" right="0.39370078740157499" top="0.59055118110236204" bottom="0.39370078740157499" header="0.196850393700787" footer="0.196850393700787"/>
  <pageSetup paperSize="9" scale="3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I30"/>
  <sheetViews>
    <sheetView view="pageLayout" topLeftCell="A26" zoomScaleNormal="100" zoomScaleSheetLayoutView="85" workbookViewId="0">
      <selection activeCell="D30" sqref="D30"/>
    </sheetView>
  </sheetViews>
  <sheetFormatPr defaultRowHeight="15" x14ac:dyDescent="0.2"/>
  <cols>
    <col min="1" max="1" width="4.44140625" customWidth="1"/>
    <col min="2" max="2" width="30.33203125" customWidth="1"/>
    <col min="4" max="4" width="21.109375" customWidth="1"/>
  </cols>
  <sheetData>
    <row r="1" spans="1:35" s="1" customFormat="1" ht="18.75" x14ac:dyDescent="0.25">
      <c r="A1" s="143" t="s">
        <v>306</v>
      </c>
      <c r="B1" s="33"/>
      <c r="C1" s="33"/>
      <c r="D1" s="44"/>
      <c r="E1" s="33"/>
      <c r="F1" s="33"/>
      <c r="G1" s="33"/>
      <c r="H1" s="33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</row>
    <row r="2" spans="1:35" s="1" customFormat="1" ht="15.75" x14ac:dyDescent="0.25">
      <c r="A2" s="143" t="s">
        <v>307</v>
      </c>
      <c r="B2" s="33"/>
      <c r="C2" s="33"/>
      <c r="D2" s="44"/>
      <c r="E2" s="33"/>
      <c r="F2" s="33"/>
      <c r="G2" s="33"/>
      <c r="H2" s="33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spans="1:35" s="1" customFormat="1" ht="15.75" x14ac:dyDescent="0.25">
      <c r="A3" s="143" t="s">
        <v>302</v>
      </c>
      <c r="B3" s="33"/>
      <c r="C3" s="33"/>
      <c r="D3" s="44"/>
      <c r="E3" s="33"/>
      <c r="F3" s="33"/>
      <c r="G3" s="33"/>
      <c r="H3" s="33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</row>
    <row r="4" spans="1:35" s="1" customFormat="1" ht="15.75" x14ac:dyDescent="0.25">
      <c r="A4" s="32" t="s">
        <v>103</v>
      </c>
      <c r="B4" s="33"/>
      <c r="C4" s="44"/>
      <c r="D4" s="44"/>
      <c r="E4" s="19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5" s="1" customFormat="1" ht="15.75" x14ac:dyDescent="0.25">
      <c r="A5" s="32"/>
      <c r="B5" s="33"/>
      <c r="C5" s="44"/>
      <c r="D5" s="44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5" s="26" customFormat="1" x14ac:dyDescent="0.25">
      <c r="A6" s="46" t="s">
        <v>226</v>
      </c>
      <c r="B6" s="248" t="s">
        <v>101</v>
      </c>
      <c r="C6" s="47"/>
      <c r="D6" s="47"/>
      <c r="E6" s="27"/>
      <c r="F6" s="28"/>
    </row>
    <row r="7" spans="1:35" s="26" customFormat="1" x14ac:dyDescent="0.25">
      <c r="A7" s="46"/>
      <c r="B7" s="47"/>
      <c r="C7" s="47"/>
      <c r="D7" s="47"/>
      <c r="E7" s="27"/>
      <c r="F7" s="28"/>
    </row>
    <row r="8" spans="1:35" s="26" customFormat="1" x14ac:dyDescent="0.25">
      <c r="A8" s="46"/>
      <c r="B8" s="47"/>
      <c r="C8" s="47"/>
      <c r="D8" s="139" t="s">
        <v>117</v>
      </c>
      <c r="E8" s="27"/>
      <c r="F8" s="28"/>
    </row>
    <row r="9" spans="1:35" s="27" customFormat="1" x14ac:dyDescent="0.25">
      <c r="A9" s="110" t="s">
        <v>12</v>
      </c>
      <c r="B9" s="111" t="s">
        <v>138</v>
      </c>
      <c r="C9" s="112" t="s">
        <v>3</v>
      </c>
      <c r="D9" s="113">
        <v>15000000</v>
      </c>
      <c r="F9" s="28"/>
    </row>
    <row r="10" spans="1:35" s="27" customFormat="1" x14ac:dyDescent="0.25">
      <c r="A10" s="110"/>
      <c r="B10" s="111"/>
      <c r="C10" s="112"/>
      <c r="D10" s="113"/>
      <c r="F10" s="28"/>
    </row>
    <row r="11" spans="1:35" s="27" customFormat="1" x14ac:dyDescent="0.25">
      <c r="A11" s="110" t="s">
        <v>14</v>
      </c>
      <c r="B11" s="111" t="s">
        <v>312</v>
      </c>
      <c r="C11" s="112" t="s">
        <v>3</v>
      </c>
      <c r="D11" s="113" t="s">
        <v>348</v>
      </c>
      <c r="F11" s="28"/>
    </row>
    <row r="12" spans="1:35" s="27" customFormat="1" x14ac:dyDescent="0.25">
      <c r="A12" s="110"/>
      <c r="B12" s="111"/>
      <c r="C12" s="112"/>
      <c r="D12" s="113"/>
      <c r="F12" s="28"/>
    </row>
    <row r="13" spans="1:35" s="27" customFormat="1" x14ac:dyDescent="0.25">
      <c r="A13" s="110" t="s">
        <v>15</v>
      </c>
      <c r="B13" s="111" t="s">
        <v>313</v>
      </c>
      <c r="C13" s="112" t="s">
        <v>3</v>
      </c>
      <c r="D13" s="113" t="s">
        <v>348</v>
      </c>
      <c r="F13" s="28"/>
    </row>
    <row r="14" spans="1:35" s="27" customFormat="1" x14ac:dyDescent="0.25">
      <c r="A14" s="110"/>
      <c r="B14" s="111"/>
      <c r="C14" s="112"/>
      <c r="D14" s="113"/>
      <c r="F14" s="28"/>
    </row>
    <row r="15" spans="1:35" s="27" customFormat="1" x14ac:dyDescent="0.25">
      <c r="A15" s="110" t="s">
        <v>16</v>
      </c>
      <c r="B15" s="111" t="s">
        <v>201</v>
      </c>
      <c r="C15" s="112" t="s">
        <v>3</v>
      </c>
      <c r="D15" s="113" t="s">
        <v>348</v>
      </c>
      <c r="F15" s="28"/>
    </row>
    <row r="16" spans="1:35" s="27" customFormat="1" x14ac:dyDescent="0.25">
      <c r="A16" s="110"/>
      <c r="B16" s="111" t="s">
        <v>202</v>
      </c>
      <c r="C16" s="112"/>
      <c r="D16" s="113"/>
      <c r="F16" s="28"/>
    </row>
    <row r="17" spans="1:6" s="27" customFormat="1" x14ac:dyDescent="0.25">
      <c r="A17" s="110"/>
      <c r="B17" s="111" t="s">
        <v>203</v>
      </c>
      <c r="C17" s="112"/>
      <c r="D17" s="113"/>
      <c r="F17" s="28"/>
    </row>
    <row r="18" spans="1:6" s="27" customFormat="1" x14ac:dyDescent="0.25">
      <c r="A18" s="110" t="s">
        <v>18</v>
      </c>
      <c r="B18" s="111" t="s">
        <v>204</v>
      </c>
      <c r="C18" s="112"/>
      <c r="D18" s="113"/>
      <c r="F18" s="28"/>
    </row>
    <row r="19" spans="1:6" s="27" customFormat="1" x14ac:dyDescent="0.25">
      <c r="A19" s="110" t="s">
        <v>20</v>
      </c>
      <c r="B19" s="111" t="s">
        <v>205</v>
      </c>
      <c r="C19" s="112"/>
      <c r="D19" s="113"/>
      <c r="F19" s="28"/>
    </row>
    <row r="20" spans="1:6" s="27" customFormat="1" x14ac:dyDescent="0.25">
      <c r="A20" s="110" t="s">
        <v>96</v>
      </c>
      <c r="B20" s="111" t="s">
        <v>206</v>
      </c>
      <c r="C20" s="112"/>
      <c r="D20" s="113"/>
      <c r="F20" s="28"/>
    </row>
    <row r="21" spans="1:6" s="27" customFormat="1" x14ac:dyDescent="0.25">
      <c r="A21" s="110" t="s">
        <v>112</v>
      </c>
      <c r="B21" s="111" t="s">
        <v>207</v>
      </c>
      <c r="C21" s="112"/>
      <c r="D21" s="113"/>
      <c r="F21" s="28"/>
    </row>
    <row r="22" spans="1:6" s="27" customFormat="1" x14ac:dyDescent="0.25">
      <c r="A22" s="110" t="s">
        <v>178</v>
      </c>
      <c r="B22" s="111" t="s">
        <v>208</v>
      </c>
      <c r="C22" s="112"/>
      <c r="D22" s="113"/>
      <c r="F22" s="28"/>
    </row>
    <row r="23" spans="1:6" s="27" customFormat="1" x14ac:dyDescent="0.25">
      <c r="A23" s="110" t="s">
        <v>179</v>
      </c>
      <c r="B23" s="111" t="s">
        <v>209</v>
      </c>
      <c r="C23" s="112"/>
      <c r="D23" s="113"/>
      <c r="F23" s="28"/>
    </row>
    <row r="24" spans="1:6" s="27" customFormat="1" x14ac:dyDescent="0.25">
      <c r="A24" s="110" t="s">
        <v>180</v>
      </c>
      <c r="B24" s="111" t="s">
        <v>210</v>
      </c>
      <c r="C24" s="112"/>
      <c r="D24" s="113"/>
      <c r="F24" s="28"/>
    </row>
    <row r="25" spans="1:6" s="27" customFormat="1" x14ac:dyDescent="0.25">
      <c r="A25" s="110" t="s">
        <v>181</v>
      </c>
      <c r="B25" s="111" t="s">
        <v>211</v>
      </c>
      <c r="C25" s="112"/>
      <c r="D25" s="113"/>
      <c r="F25" s="28"/>
    </row>
    <row r="26" spans="1:6" s="27" customFormat="1" x14ac:dyDescent="0.25">
      <c r="A26" s="110" t="s">
        <v>182</v>
      </c>
      <c r="B26" s="111" t="s">
        <v>212</v>
      </c>
      <c r="C26" s="112"/>
      <c r="D26" s="113"/>
      <c r="F26" s="28"/>
    </row>
    <row r="27" spans="1:6" s="27" customFormat="1" x14ac:dyDescent="0.25">
      <c r="A27" s="110" t="s">
        <v>183</v>
      </c>
      <c r="B27" s="111" t="s">
        <v>213</v>
      </c>
      <c r="C27" s="112"/>
      <c r="D27" s="112"/>
      <c r="F27" s="28"/>
    </row>
    <row r="28" spans="1:6" s="27" customFormat="1" x14ac:dyDescent="0.25">
      <c r="A28" s="110"/>
      <c r="B28" s="111"/>
      <c r="C28" s="112"/>
      <c r="D28" s="112"/>
      <c r="F28" s="28"/>
    </row>
    <row r="29" spans="1:6" s="27" customFormat="1" ht="15.75" thickBot="1" x14ac:dyDescent="0.3">
      <c r="A29" s="110"/>
      <c r="B29" s="111"/>
      <c r="C29" s="114"/>
      <c r="D29" s="141"/>
      <c r="F29" s="28"/>
    </row>
    <row r="30" spans="1:6" s="28" customFormat="1" ht="15.75" thickBot="1" x14ac:dyDescent="0.3">
      <c r="A30" s="115"/>
      <c r="B30" s="116" t="s">
        <v>102</v>
      </c>
      <c r="C30" s="112" t="s">
        <v>3</v>
      </c>
      <c r="D30" s="142">
        <f>SUM(D9:D29)</f>
        <v>15000000</v>
      </c>
      <c r="E30" s="27"/>
      <c r="F30" s="29"/>
    </row>
  </sheetData>
  <pageMargins left="0.7" right="0.7" top="0.75" bottom="0.75" header="0.3" footer="0.3"/>
  <pageSetup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82"/>
  <sheetViews>
    <sheetView showZeros="0" view="pageBreakPreview" zoomScale="70" zoomScaleNormal="70" zoomScaleSheetLayoutView="70" workbookViewId="0">
      <selection activeCell="B27" sqref="B27"/>
    </sheetView>
  </sheetViews>
  <sheetFormatPr defaultColWidth="7.109375" defaultRowHeight="15" x14ac:dyDescent="0.2"/>
  <cols>
    <col min="1" max="1" width="6.88671875" style="5" customWidth="1"/>
    <col min="2" max="2" width="51.109375" style="1" customWidth="1"/>
    <col min="3" max="3" width="24" style="1" customWidth="1"/>
    <col min="4" max="4" width="15.6640625" style="19" bestFit="1" customWidth="1"/>
    <col min="5" max="31" width="7.109375" style="20" customWidth="1"/>
    <col min="32" max="16384" width="7.109375" style="1"/>
  </cols>
  <sheetData>
    <row r="1" spans="1:34" ht="18.75" x14ac:dyDescent="0.25">
      <c r="A1" s="143" t="s">
        <v>304</v>
      </c>
      <c r="B1" s="33"/>
      <c r="C1" s="33"/>
      <c r="D1" s="33"/>
      <c r="E1" s="33"/>
      <c r="F1" s="33"/>
      <c r="G1" s="33"/>
      <c r="AF1" s="20"/>
      <c r="AG1" s="20"/>
      <c r="AH1" s="20"/>
    </row>
    <row r="2" spans="1:34" ht="15.75" x14ac:dyDescent="0.25">
      <c r="A2" s="143" t="s">
        <v>305</v>
      </c>
      <c r="B2" s="242"/>
      <c r="C2" s="33"/>
      <c r="D2" s="33"/>
      <c r="E2" s="33"/>
      <c r="F2" s="33"/>
      <c r="G2" s="33"/>
      <c r="AF2" s="20"/>
      <c r="AG2" s="20"/>
      <c r="AH2" s="20"/>
    </row>
    <row r="3" spans="1:34" ht="15.75" x14ac:dyDescent="0.25">
      <c r="A3" s="143" t="s">
        <v>302</v>
      </c>
      <c r="B3" s="33"/>
      <c r="C3" s="33"/>
      <c r="D3" s="33"/>
      <c r="E3" s="33"/>
      <c r="F3" s="33"/>
      <c r="G3" s="33"/>
      <c r="AF3" s="20"/>
      <c r="AG3" s="20"/>
      <c r="AH3" s="20"/>
    </row>
    <row r="4" spans="1:34" ht="15.75" x14ac:dyDescent="0.25">
      <c r="A4" s="32" t="s">
        <v>119</v>
      </c>
      <c r="B4" s="33"/>
      <c r="C4" s="33"/>
    </row>
    <row r="5" spans="1:34" ht="15.75" x14ac:dyDescent="0.25">
      <c r="A5" s="32"/>
      <c r="B5" s="33"/>
      <c r="C5" s="33"/>
    </row>
    <row r="6" spans="1:34" s="9" customFormat="1" ht="15" customHeight="1" x14ac:dyDescent="0.25">
      <c r="A6" s="38" t="s">
        <v>74</v>
      </c>
      <c r="B6" s="249" t="s">
        <v>75</v>
      </c>
      <c r="C6" s="129" t="s">
        <v>76</v>
      </c>
      <c r="D6" s="17"/>
      <c r="E6" s="2"/>
      <c r="F6" s="8"/>
      <c r="G6" s="3"/>
      <c r="H6" s="4"/>
      <c r="I6" s="3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4" s="9" customFormat="1" ht="15.75" x14ac:dyDescent="0.25">
      <c r="A7" s="39" t="s">
        <v>77</v>
      </c>
      <c r="B7" s="250"/>
      <c r="C7" s="130" t="s">
        <v>78</v>
      </c>
      <c r="D7" s="19"/>
      <c r="E7" s="2"/>
      <c r="F7" s="8"/>
      <c r="G7" s="2"/>
      <c r="H7" s="2"/>
      <c r="I7" s="2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4" s="9" customFormat="1" ht="15.75" x14ac:dyDescent="0.25">
      <c r="A8" s="40"/>
      <c r="B8" s="22"/>
      <c r="C8" s="22"/>
      <c r="D8" s="19"/>
      <c r="E8" s="7"/>
      <c r="F8" s="10"/>
      <c r="G8" s="6"/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4" s="9" customFormat="1" ht="15.75" x14ac:dyDescent="0.25">
      <c r="A9" s="41"/>
      <c r="B9" s="23" t="s">
        <v>79</v>
      </c>
      <c r="C9" s="23"/>
      <c r="D9" s="19"/>
      <c r="E9" s="10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4" s="9" customFormat="1" ht="15.75" x14ac:dyDescent="0.25">
      <c r="A10" s="41"/>
      <c r="B10" s="23"/>
      <c r="C10" s="23"/>
      <c r="D10" s="19"/>
      <c r="E10" s="10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4" s="9" customFormat="1" ht="15.75" x14ac:dyDescent="0.25">
      <c r="A11" s="41"/>
      <c r="B11" s="171"/>
      <c r="C11" s="137"/>
      <c r="D11" s="19"/>
      <c r="E11" s="1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4" s="9" customFormat="1" ht="15.75" x14ac:dyDescent="0.25">
      <c r="A12" s="42"/>
      <c r="B12" s="43"/>
      <c r="C12" s="138"/>
      <c r="D12" s="19"/>
      <c r="E12" s="10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4" s="9" customFormat="1" ht="15.75" x14ac:dyDescent="0.25">
      <c r="A13" s="41" t="s">
        <v>12</v>
      </c>
      <c r="B13" s="171" t="s">
        <v>80</v>
      </c>
      <c r="C13" s="137">
        <f>HVAC!H124</f>
        <v>0</v>
      </c>
      <c r="D13" s="19"/>
      <c r="E13" s="10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4" s="9" customFormat="1" ht="15.75" x14ac:dyDescent="0.25">
      <c r="A14" s="41"/>
      <c r="B14" s="171"/>
      <c r="C14" s="137"/>
      <c r="D14" s="19"/>
      <c r="E14" s="1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4" s="9" customFormat="1" ht="15.75" x14ac:dyDescent="0.25">
      <c r="A15" s="41" t="s">
        <v>14</v>
      </c>
      <c r="B15" s="171" t="s">
        <v>83</v>
      </c>
      <c r="C15" s="137">
        <f>'SANITARY AND APPLIANCES'!H84</f>
        <v>0</v>
      </c>
      <c r="D15" s="19"/>
      <c r="E15" s="10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4" s="9" customFormat="1" ht="15.75" x14ac:dyDescent="0.25">
      <c r="A16" s="192"/>
      <c r="B16" s="171"/>
      <c r="C16" s="137"/>
      <c r="D16" s="19"/>
      <c r="E16" s="10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s="9" customFormat="1" ht="15.75" x14ac:dyDescent="0.25">
      <c r="A17" s="192" t="s">
        <v>15</v>
      </c>
      <c r="B17" s="171" t="s">
        <v>82</v>
      </c>
      <c r="C17" s="137">
        <f>WATER!H66</f>
        <v>0</v>
      </c>
      <c r="D17" s="19"/>
      <c r="E17" s="10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s="9" customFormat="1" ht="15.75" x14ac:dyDescent="0.25">
      <c r="A18" s="41"/>
      <c r="B18" s="171" t="s">
        <v>118</v>
      </c>
      <c r="C18" s="137"/>
      <c r="D18" s="19"/>
      <c r="E18" s="1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s="9" customFormat="1" ht="15.75" x14ac:dyDescent="0.25">
      <c r="A19" s="41" t="s">
        <v>16</v>
      </c>
      <c r="B19" s="171" t="s">
        <v>81</v>
      </c>
      <c r="C19" s="137">
        <f>DRAINAGE!H73</f>
        <v>0</v>
      </c>
      <c r="D19" s="19"/>
      <c r="E19" s="10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s="9" customFormat="1" ht="15.75" x14ac:dyDescent="0.25">
      <c r="A20" s="41"/>
      <c r="B20" s="171"/>
      <c r="C20" s="137"/>
      <c r="D20" s="19"/>
      <c r="E20" s="10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s="9" customFormat="1" ht="15.75" x14ac:dyDescent="0.25">
      <c r="A21" s="41" t="s">
        <v>10</v>
      </c>
      <c r="B21" s="171" t="s">
        <v>94</v>
      </c>
      <c r="C21" s="137">
        <f>FIREFIGHTING!H46</f>
        <v>0</v>
      </c>
      <c r="D21" s="19"/>
      <c r="E21" s="1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s="9" customFormat="1" ht="15.75" x14ac:dyDescent="0.25">
      <c r="A22" s="192"/>
      <c r="B22" s="171"/>
      <c r="C22" s="137"/>
      <c r="D22" s="19"/>
      <c r="E22" s="10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s="9" customFormat="1" ht="15.75" x14ac:dyDescent="0.25">
      <c r="A23" s="192" t="s">
        <v>93</v>
      </c>
      <c r="B23" s="171" t="s">
        <v>111</v>
      </c>
      <c r="C23" s="137">
        <f>EXTERNAL!H111</f>
        <v>0</v>
      </c>
      <c r="D23" s="19"/>
      <c r="E23" s="10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s="9" customFormat="1" ht="15.75" x14ac:dyDescent="0.25">
      <c r="A24" s="41"/>
      <c r="B24" s="171"/>
      <c r="C24" s="137"/>
      <c r="D24" s="19"/>
      <c r="E24" s="10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s="9" customFormat="1" ht="15.75" x14ac:dyDescent="0.25">
      <c r="A25" s="41" t="s">
        <v>98</v>
      </c>
      <c r="B25" s="171" t="s">
        <v>137</v>
      </c>
      <c r="C25" s="137">
        <f>'GAS SYSTEM'!H38</f>
        <v>0</v>
      </c>
      <c r="D25" s="19"/>
      <c r="E25" s="10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s="9" customFormat="1" ht="15.75" x14ac:dyDescent="0.25">
      <c r="A26" s="41"/>
      <c r="B26" s="171"/>
      <c r="C26" s="137"/>
      <c r="D26" s="19"/>
      <c r="E26" s="10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s="9" customFormat="1" ht="15.75" x14ac:dyDescent="0.25">
      <c r="A27" s="41" t="s">
        <v>99</v>
      </c>
      <c r="B27" s="171" t="s">
        <v>225</v>
      </c>
      <c r="C27" s="137">
        <f>DIESEL!G35</f>
        <v>0</v>
      </c>
      <c r="D27" s="19"/>
      <c r="E27" s="10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 s="9" customFormat="1" ht="15.75" x14ac:dyDescent="0.25">
      <c r="A28" s="41"/>
      <c r="B28" s="171"/>
      <c r="C28" s="137"/>
      <c r="D28" s="19"/>
      <c r="E28" s="10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 s="9" customFormat="1" ht="15.75" x14ac:dyDescent="0.25">
      <c r="A29" s="41" t="s">
        <v>226</v>
      </c>
      <c r="B29" s="171" t="s">
        <v>114</v>
      </c>
      <c r="C29" s="140">
        <f>'PROVISIONAL SUM'!D30</f>
        <v>15000000</v>
      </c>
      <c r="D29" s="19"/>
      <c r="E29" s="10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s="9" customFormat="1" ht="15.75" x14ac:dyDescent="0.25">
      <c r="A30" s="41"/>
      <c r="B30" s="153"/>
      <c r="C30" s="140"/>
      <c r="D30" s="19"/>
      <c r="E30" s="10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</row>
    <row r="31" spans="1:31" s="9" customFormat="1" ht="15.75" x14ac:dyDescent="0.25">
      <c r="A31" s="41"/>
      <c r="B31" s="153"/>
      <c r="C31" s="140"/>
      <c r="D31" s="19"/>
      <c r="E31" s="10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 s="9" customFormat="1" ht="15.75" x14ac:dyDescent="0.25">
      <c r="A32" s="41"/>
      <c r="B32" s="153"/>
      <c r="C32" s="140"/>
      <c r="D32" s="19"/>
      <c r="E32" s="10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1:31" s="9" customFormat="1" ht="15.75" x14ac:dyDescent="0.25">
      <c r="A33" s="41"/>
      <c r="B33" s="153"/>
      <c r="C33" s="140"/>
      <c r="D33" s="19"/>
      <c r="E33" s="10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pans="1:31" s="9" customFormat="1" ht="15.75" x14ac:dyDescent="0.25">
      <c r="A34" s="41"/>
      <c r="B34" s="154"/>
      <c r="C34" s="137"/>
      <c r="D34" s="19"/>
      <c r="E34" s="10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9" customFormat="1" ht="15.75" x14ac:dyDescent="0.25">
      <c r="A35" s="31"/>
      <c r="B35" s="24" t="s">
        <v>116</v>
      </c>
      <c r="C35" s="137">
        <f>SUM(C9:C34)</f>
        <v>15000000</v>
      </c>
      <c r="D35" s="19"/>
      <c r="E35" s="10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 ht="15.75" x14ac:dyDescent="0.25">
      <c r="A36" s="31"/>
      <c r="B36" s="24"/>
      <c r="C36" s="36"/>
    </row>
    <row r="37" spans="1:31" ht="15.75" x14ac:dyDescent="0.25">
      <c r="A37" s="37"/>
      <c r="B37" s="25" t="s">
        <v>347</v>
      </c>
      <c r="C37" s="155">
        <f>SUM(C35:C36)</f>
        <v>15000000</v>
      </c>
    </row>
    <row r="47" spans="1:31" x14ac:dyDescent="0.2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x14ac:dyDescent="0.2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x14ac:dyDescent="0.2">
      <c r="A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x14ac:dyDescent="0.2">
      <c r="A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x14ac:dyDescent="0.2">
      <c r="A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x14ac:dyDescent="0.2">
      <c r="A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x14ac:dyDescent="0.2">
      <c r="A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x14ac:dyDescent="0.2">
      <c r="A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x14ac:dyDescent="0.2">
      <c r="A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x14ac:dyDescent="0.2">
      <c r="A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x14ac:dyDescent="0.2">
      <c r="A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x14ac:dyDescent="0.2">
      <c r="A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x14ac:dyDescent="0.2">
      <c r="A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x14ac:dyDescent="0.2">
      <c r="A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x14ac:dyDescent="0.2">
      <c r="A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x14ac:dyDescent="0.2">
      <c r="A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x14ac:dyDescent="0.2">
      <c r="A63" s="1"/>
    </row>
    <row r="64" spans="1:31" x14ac:dyDescent="0.2">
      <c r="A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6" spans="1:31" x14ac:dyDescent="0.2">
      <c r="A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8" spans="1:31" x14ac:dyDescent="0.2">
      <c r="A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70" spans="1:31" x14ac:dyDescent="0.2">
      <c r="A70" s="1"/>
    </row>
    <row r="72" spans="1:31" x14ac:dyDescent="0.2"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x14ac:dyDescent="0.2"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5.75" x14ac:dyDescent="0.25">
      <c r="A74" s="1"/>
      <c r="B74" s="12"/>
      <c r="C74" s="1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5.75" x14ac:dyDescent="0.25">
      <c r="A75" s="1"/>
      <c r="B75" s="12"/>
      <c r="C75" s="1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5.75" x14ac:dyDescent="0.25">
      <c r="A76" s="1"/>
      <c r="B76" s="12"/>
      <c r="C76" s="1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5.75" x14ac:dyDescent="0.25">
      <c r="A77" s="1"/>
      <c r="B77" s="12"/>
      <c r="C77" s="1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5.75" x14ac:dyDescent="0.25">
      <c r="A78" s="1"/>
      <c r="B78" s="12"/>
      <c r="C78" s="1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5.75" x14ac:dyDescent="0.25">
      <c r="A79" s="1"/>
      <c r="B79" s="12"/>
      <c r="C79" s="1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5.75" x14ac:dyDescent="0.25">
      <c r="A80" s="1"/>
      <c r="B80" s="12"/>
      <c r="C80" s="1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" ht="15.75" x14ac:dyDescent="0.25">
      <c r="A81" s="1"/>
      <c r="B81" s="12"/>
      <c r="C81" s="12"/>
    </row>
    <row r="82" spans="1:3" ht="15.75" x14ac:dyDescent="0.25">
      <c r="A82" s="1"/>
      <c r="B82" s="12"/>
      <c r="C82" s="12"/>
    </row>
  </sheetData>
  <sheetProtection selectLockedCells="1"/>
  <dataConsolidate/>
  <mergeCells count="1">
    <mergeCell ref="B6:B7"/>
  </mergeCells>
  <pageMargins left="0.59055118110236204" right="0.39370078740157499" top="0.59055118110236204" bottom="0.39370078740157499" header="0.196850393700787" footer="0.196850393700787"/>
  <pageSetup paperSize="9" scale="6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D23A0F6E83E942A089648CB6470CC0" ma:contentTypeVersion="10" ma:contentTypeDescription="Create a new document." ma:contentTypeScope="" ma:versionID="10591e014619581eb97baa6dc79337d6">
  <xsd:schema xmlns:xsd="http://www.w3.org/2001/XMLSchema" xmlns:xs="http://www.w3.org/2001/XMLSchema" xmlns:p="http://schemas.microsoft.com/office/2006/metadata/properties" xmlns:ns2="a27eea59-0153-4a0f-966e-3d3ba6f70c64" targetNamespace="http://schemas.microsoft.com/office/2006/metadata/properties" ma:root="true" ma:fieldsID="577c409d68823993570aa6496cb6c869" ns2:_="">
    <xsd:import namespace="a27eea59-0153-4a0f-966e-3d3ba6f70c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7eea59-0153-4a0f-966e-3d3ba6f70c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B7D87F-C927-4BA9-B514-14B00F23C968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a27eea59-0153-4a0f-966e-3d3ba6f70c64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0F307DB-1DE3-4378-98BF-21B49B076E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7eea59-0153-4a0f-966e-3d3ba6f70c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67C47D-97CC-42FD-9A3E-08DC4BAA0A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19</vt:i4>
      </vt:variant>
    </vt:vector>
  </HeadingPairs>
  <TitlesOfParts>
    <vt:vector size="30" baseType="lpstr">
      <vt:lpstr>Preliminaries</vt:lpstr>
      <vt:lpstr>HVAC</vt:lpstr>
      <vt:lpstr>SANITARY AND APPLIANCES</vt:lpstr>
      <vt:lpstr>WATER</vt:lpstr>
      <vt:lpstr>DRAINAGE</vt:lpstr>
      <vt:lpstr>FIREFIGHTING</vt:lpstr>
      <vt:lpstr>EXTERNAL</vt:lpstr>
      <vt:lpstr>GAS SYSTEM</vt:lpstr>
      <vt:lpstr>DIESEL</vt:lpstr>
      <vt:lpstr>PROVISIONAL SUM</vt:lpstr>
      <vt:lpstr>SUMMARY</vt:lpstr>
      <vt:lpstr>DIESEL!Print_Area</vt:lpstr>
      <vt:lpstr>DRAINAGE!Print_Area</vt:lpstr>
      <vt:lpstr>EXTERNAL!Print_Area</vt:lpstr>
      <vt:lpstr>FIREFIGHTING!Print_Area</vt:lpstr>
      <vt:lpstr>HVAC!Print_Area</vt:lpstr>
      <vt:lpstr>Preliminaries!Print_Area</vt:lpstr>
      <vt:lpstr>'PROVISIONAL SUM'!Print_Area</vt:lpstr>
      <vt:lpstr>'SANITARY AND APPLIANCES'!Print_Area</vt:lpstr>
      <vt:lpstr>SUMMARY!Print_Area</vt:lpstr>
      <vt:lpstr>WATER!Print_Area</vt:lpstr>
      <vt:lpstr>DIESEL!Print_Titles</vt:lpstr>
      <vt:lpstr>DRAINAGE!Print_Titles</vt:lpstr>
      <vt:lpstr>EXTERNAL!Print_Titles</vt:lpstr>
      <vt:lpstr>FIREFIGHTING!Print_Titles</vt:lpstr>
      <vt:lpstr>HVAC!Print_Titles</vt:lpstr>
      <vt:lpstr>Preliminaries!Print_Titles</vt:lpstr>
      <vt:lpstr>'SANITARY AND APPLIANCES'!Print_Titles</vt:lpstr>
      <vt:lpstr>SUMMARY!Print_Titles</vt:lpstr>
      <vt:lpstr>WATER!Print_Titles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Pinge</dc:creator>
  <cp:lastModifiedBy>Tamunotonye TONYEBROWN</cp:lastModifiedBy>
  <cp:lastPrinted>2021-01-14T01:11:03Z</cp:lastPrinted>
  <dcterms:created xsi:type="dcterms:W3CDTF">2002-08-21T18:27:35Z</dcterms:created>
  <dcterms:modified xsi:type="dcterms:W3CDTF">2021-08-14T12:12:07Z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0x01010075D23A0F6E83E942A089648CB6470CC0</vt:lpwstr>
  </property>
</Properties>
</file>